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8.xml" ContentType="application/vnd.openxmlformats-officedocument.spreadsheetml.revisionLog+xml"/>
  <Override PartName="/xl/revisions/revisionLog11.xml" ContentType="application/vnd.openxmlformats-officedocument.spreadsheetml.revisionLog+xml"/>
  <Override PartName="/xl/revisions/revisionLog7.xml" ContentType="application/vnd.openxmlformats-officedocument.spreadsheetml.revisionLog+xml"/>
  <Override PartName="/xl/revisions/revisionLog10.xml" ContentType="application/vnd.openxmlformats-officedocument.spreadsheetml.revisionLog+xml"/>
  <Override PartName="/xl/revisions/revisionLog9.xml" ContentType="application/vnd.openxmlformats-officedocument.spreadsheetml.revisionLog+xml"/>
  <Override PartName="/xl/revisions/revisionLog6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120" windowWidth="20370" windowHeight="8130"/>
  </bookViews>
  <sheets>
    <sheet name="расчёт показателей" sheetId="1" r:id="rId1"/>
  </sheets>
  <definedNames>
    <definedName name="Z_1074C3D6_3436_454B_A4BC_1414122D0313_.wvu.PrintArea" localSheetId="0" hidden="1">'расчёт показателей'!$A:$AC</definedName>
    <definedName name="Z_1074C3D6_3436_454B_A4BC_1414122D0313_.wvu.PrintTitles" localSheetId="0" hidden="1">'расчёт показателей'!$A:$B,'расчёт показателей'!$3:$6</definedName>
    <definedName name="Z_1F7DDE5B_0846_413D_84DB_C241D8AA18FD_.wvu.PrintArea" localSheetId="0" hidden="1">'расчёт показателей'!$A:$AC</definedName>
    <definedName name="Z_1F7DDE5B_0846_413D_84DB_C241D8AA18FD_.wvu.PrintTitles" localSheetId="0" hidden="1">'расчёт показателей'!$A:$B,'расчёт показателей'!$3:$6</definedName>
    <definedName name="Z_3B5973BB_C4B6_4AAB_8E23_CF19BA3C180F_.wvu.PrintArea" localSheetId="0" hidden="1">'расчёт показателей'!$A$1:$AC$16</definedName>
    <definedName name="Z_3B5973BB_C4B6_4AAB_8E23_CF19BA3C180F_.wvu.PrintTitles" localSheetId="0" hidden="1">'расчёт показателей'!$A:$B,'расчёт показателей'!$3:$6</definedName>
    <definedName name="Z_3C33459B_452B_4C22_8B04_99E4F7D656A6_.wvu.PrintArea" localSheetId="0" hidden="1">'расчёт показателей'!$A:$AC</definedName>
    <definedName name="Z_3C33459B_452B_4C22_8B04_99E4F7D656A6_.wvu.PrintTitles" localSheetId="0" hidden="1">'расчёт показателей'!$A:$B,'расчёт показателей'!$3:$6</definedName>
    <definedName name="Z_43F761E3_C0C2_40CE_AF87_929A78C5B836_.wvu.PrintArea" localSheetId="0" hidden="1">'расчёт показателей'!$A:$AC</definedName>
    <definedName name="Z_43F761E3_C0C2_40CE_AF87_929A78C5B836_.wvu.PrintTitles" localSheetId="0" hidden="1">'расчёт показателей'!$A:$B,'расчёт показателей'!$3:$6</definedName>
    <definedName name="Z_548DFF30_4973_4389_8746_84AE926FC802_.wvu.PrintArea" localSheetId="0" hidden="1">'расчёт показателей'!$A:$AC</definedName>
    <definedName name="Z_548DFF30_4973_4389_8746_84AE926FC802_.wvu.PrintTitles" localSheetId="0" hidden="1">'расчёт показателей'!$A:$B,'расчёт показателей'!$3:$6</definedName>
    <definedName name="Z_6653F43D_B5D9_44F9_8C99_D5DEE57DCE4F_.wvu.PrintArea" localSheetId="0" hidden="1">'расчёт показателей'!$A:$AC</definedName>
    <definedName name="Z_6653F43D_B5D9_44F9_8C99_D5DEE57DCE4F_.wvu.PrintTitles" localSheetId="0" hidden="1">'расчёт показателей'!$A:$B,'расчёт показателей'!$3:$6</definedName>
    <definedName name="Z_83D1BF2E_5CE2_402D_AAE4_9B72468FAA6B_.wvu.PrintArea" localSheetId="0" hidden="1">'расчёт показателей'!$A:$AC</definedName>
    <definedName name="Z_83D1BF2E_5CE2_402D_AAE4_9B72468FAA6B_.wvu.PrintTitles" localSheetId="0" hidden="1">'расчёт показателей'!$A:$B,'расчёт показателей'!$3:$6</definedName>
    <definedName name="Z_AFE8C0CF_EE2D_4263_A5E7_E1AC9EC167D0_.wvu.PrintArea" localSheetId="0" hidden="1">'расчёт показателей'!$A$1:$AC$16</definedName>
    <definedName name="Z_AFE8C0CF_EE2D_4263_A5E7_E1AC9EC167D0_.wvu.PrintTitles" localSheetId="0" hidden="1">'расчёт показателей'!$A:$B,'расчёт показателей'!$3:$6</definedName>
    <definedName name="_xlnm.Print_Titles" localSheetId="0">'расчёт показателей'!$A:$B,'расчёт показателей'!$3:$6</definedName>
    <definedName name="_xlnm.Print_Area" localSheetId="0">'расчёт показателей'!$A:$AC</definedName>
  </definedNames>
  <calcPr calcId="162913" iterate="1"/>
  <customWorkbookViews>
    <customWorkbookView name="Феоктистова Татьяна Павловна - Личное представление" guid="{548DFF30-4973-4389-8746-84AE926FC802}" mergeInterval="0" personalView="1" maximized="1" windowWidth="1916" windowHeight="835" activeSheetId="1" showComments="commIndAndComment"/>
    <customWorkbookView name="Блинов Антон Николаевич - Личное представление" guid="{3C33459B-452B-4C22-8B04-99E4F7D656A6}" mergeInterval="0" personalView="1" maximized="1" xWindow="-1688" yWindow="-71" windowWidth="1696" windowHeight="1036" activeSheetId="1"/>
    <customWorkbookView name="Пирогова Анастасия Евгеньевна - Личное представление" guid="{AFE8C0CF-EE2D-4263-A5E7-E1AC9EC167D0}" mergeInterval="0" personalView="1" maximized="1" xWindow="-8" yWindow="-8" windowWidth="1616" windowHeight="876" activeSheetId="1"/>
    <customWorkbookView name="Чернова Ирина Абубакировна - Личное представление" guid="{43F761E3-C0C2-40CE-AF87-929A78C5B836}" mergeInterval="0" personalView="1" maximized="1" xWindow="-8" yWindow="-8" windowWidth="1936" windowHeight="1056" activeSheetId="1"/>
    <customWorkbookView name="Бутенко Елена Сергеевна - Личное представление" guid="{83D1BF2E-5CE2-402D-AAE4-9B72468FAA6B}" mergeInterval="0" personalView="1" maximized="1" xWindow="-9" yWindow="-9" windowWidth="1938" windowHeight="1050" activeSheetId="1"/>
    <customWorkbookView name="Шульц Екатерина Викторовна - Личное представление" guid="{1074C3D6-3436-454B-A4BC-1414122D0313}" mergeInterval="0" personalView="1" maximized="1" xWindow="-8" yWindow="-8" windowWidth="1936" windowHeight="1056" activeSheetId="1"/>
    <customWorkbookView name="Кокотеева Светлана Леонидовна - Личное представление" guid="{1F7DDE5B-0846-413D-84DB-C241D8AA18FD}" mergeInterval="0" personalView="1" maximized="1" xWindow="-8" yWindow="-8" windowWidth="1696" windowHeight="1026" activeSheetId="1"/>
    <customWorkbookView name="Нестеренко Юлия Артемовна - Личное представление" guid="{3B5973BB-C4B6-4AAB-8E23-CF19BA3C180F}" mergeInterval="0" personalView="1" maximized="1" xWindow="-9" yWindow="-9" windowWidth="1938" windowHeight="1048" activeSheetId="1"/>
    <customWorkbookView name="Горшенко Алена Олеговна - Личное представление" guid="{6653F43D-B5D9-44F9-8C99-D5DEE57DCE4F}" mergeInterval="0" personalView="1" maximized="1" xWindow="-9" yWindow="-9" windowWidth="1938" windowHeight="997" activeSheetId="1"/>
  </customWorkbookView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10" i="1" l="1"/>
  <c r="V10" i="1"/>
  <c r="X9" i="1" l="1"/>
  <c r="X10" i="1"/>
  <c r="X11" i="1"/>
  <c r="X12" i="1"/>
  <c r="X13" i="1"/>
  <c r="X8" i="1"/>
  <c r="F16" i="1"/>
  <c r="I11" i="1"/>
  <c r="I9" i="1"/>
  <c r="I8" i="1"/>
  <c r="E18" i="1" l="1"/>
  <c r="E8" i="1"/>
  <c r="F8" i="1" s="1"/>
  <c r="M13" i="1" l="1"/>
  <c r="N13" i="1" s="1"/>
  <c r="M12" i="1"/>
  <c r="N12" i="1" s="1"/>
  <c r="M11" i="1"/>
  <c r="N11" i="1" s="1"/>
  <c r="M8" i="1"/>
  <c r="N8" i="1" s="1"/>
  <c r="K8" i="1" s="1"/>
  <c r="R17" i="1" s="1"/>
  <c r="S17" i="1" s="1"/>
  <c r="M10" i="1"/>
  <c r="N10" i="1" s="1"/>
  <c r="M9" i="1"/>
  <c r="N9" i="1" s="1"/>
  <c r="K9" i="1" s="1"/>
  <c r="R18" i="1" s="1"/>
  <c r="S18" i="1" s="1"/>
  <c r="Y9" i="1" l="1"/>
  <c r="Y8" i="1"/>
  <c r="Y13" i="1" l="1"/>
  <c r="Y12" i="1"/>
  <c r="Y11" i="1"/>
  <c r="Y10" i="1"/>
  <c r="T13" i="1"/>
  <c r="U13" i="1" s="1"/>
  <c r="T12" i="1"/>
  <c r="U12" i="1" s="1"/>
  <c r="T10" i="1"/>
  <c r="U10" i="1" s="1"/>
  <c r="T8" i="1"/>
  <c r="U8" i="1" s="1"/>
  <c r="U14" i="1" s="1"/>
  <c r="Y14" i="1" l="1"/>
  <c r="I12" i="1"/>
  <c r="J12" i="1" s="1"/>
  <c r="E10" i="1" l="1"/>
  <c r="F10" i="1" s="1"/>
  <c r="I17" i="1" l="1"/>
  <c r="K11" i="1" l="1"/>
  <c r="R20" i="1" s="1"/>
  <c r="S20" i="1" s="1"/>
  <c r="K10" i="1"/>
  <c r="R19" i="1" s="1"/>
  <c r="S19" i="1" s="1"/>
  <c r="K12" i="1"/>
  <c r="R21" i="1" s="1"/>
  <c r="S21" i="1" s="1"/>
  <c r="K13" i="1"/>
  <c r="R22" i="1" s="1"/>
  <c r="R23" i="1" l="1"/>
  <c r="S23" i="1" s="1"/>
  <c r="S22" i="1"/>
  <c r="J8" i="1"/>
  <c r="AC7" i="1" l="1"/>
  <c r="O11" i="1" l="1"/>
  <c r="O12" i="1"/>
  <c r="O13" i="1"/>
  <c r="O8" i="1" l="1"/>
  <c r="P8" i="1" s="1"/>
  <c r="O9" i="1"/>
  <c r="O10" i="1"/>
  <c r="O17" i="1" s="1"/>
  <c r="E12" i="1"/>
  <c r="AB16" i="1" l="1"/>
  <c r="Y16" i="1"/>
  <c r="Q16" i="1"/>
  <c r="J16" i="1"/>
  <c r="AA13" i="1"/>
  <c r="AB13" i="1" s="1"/>
  <c r="P13" i="1"/>
  <c r="Q13" i="1" s="1"/>
  <c r="I13" i="1"/>
  <c r="J13" i="1" s="1"/>
  <c r="E13" i="1"/>
  <c r="F13" i="1" s="1"/>
  <c r="AA12" i="1"/>
  <c r="AB12" i="1" s="1"/>
  <c r="P12" i="1"/>
  <c r="Q12" i="1" s="1"/>
  <c r="F12" i="1"/>
  <c r="AA11" i="1"/>
  <c r="AB11" i="1" s="1"/>
  <c r="P11" i="1"/>
  <c r="Q11" i="1" s="1"/>
  <c r="J11" i="1"/>
  <c r="E11" i="1"/>
  <c r="AA10" i="1"/>
  <c r="AB10" i="1" s="1"/>
  <c r="P10" i="1"/>
  <c r="Q10" i="1" s="1"/>
  <c r="I10" i="1"/>
  <c r="J10" i="1" s="1"/>
  <c r="AA9" i="1"/>
  <c r="AB9" i="1" s="1"/>
  <c r="P9" i="1"/>
  <c r="Q9" i="1" s="1"/>
  <c r="J9" i="1"/>
  <c r="E9" i="1"/>
  <c r="AA8" i="1"/>
  <c r="AB8" i="1" s="1"/>
  <c r="Q8" i="1"/>
  <c r="F11" i="1" l="1"/>
  <c r="AC11" i="1" s="1"/>
  <c r="F9" i="1"/>
  <c r="AC9" i="1" s="1"/>
  <c r="F14" i="1"/>
  <c r="Q14" i="1"/>
  <c r="AB14" i="1"/>
  <c r="AC13" i="1"/>
  <c r="AC8" i="1"/>
  <c r="J14" i="1"/>
  <c r="AC12" i="1"/>
  <c r="AC10" i="1"/>
  <c r="AC14" i="1" l="1"/>
</calcChain>
</file>

<file path=xl/comments1.xml><?xml version="1.0" encoding="utf-8"?>
<comments xmlns="http://schemas.openxmlformats.org/spreadsheetml/2006/main">
  <authors>
    <author>Феоктистова Татьяна Павловна</author>
    <author>Горшенко Алена Олеговна</author>
  </authors>
  <commentList>
    <comment ref="C6" authorId="0" guid="{EE35F606-541D-4A35-AE91-ABF71FE84BCC}">
      <text>
        <r>
          <rPr>
            <b/>
            <sz val="9"/>
            <color indexed="81"/>
            <rFont val="Tahoma"/>
            <family val="2"/>
            <charset val="204"/>
          </rPr>
          <t>Феоктистова Татьяна Павловна:</t>
        </r>
        <r>
          <rPr>
            <sz val="9"/>
            <color indexed="81"/>
            <rFont val="Tahoma"/>
            <family val="2"/>
            <charset val="204"/>
          </rPr>
          <t xml:space="preserve">
источник 200
</t>
        </r>
      </text>
    </comment>
    <comment ref="D6" authorId="0" guid="{AD6246AF-10A6-4C03-A988-9E434D004580}">
      <text>
        <r>
          <rPr>
            <b/>
            <sz val="9"/>
            <color indexed="81"/>
            <rFont val="Tahoma"/>
            <family val="2"/>
            <charset val="204"/>
          </rPr>
          <t>Феоктистова Татьяна Павловна:</t>
        </r>
        <r>
          <rPr>
            <sz val="9"/>
            <color indexed="81"/>
            <rFont val="Tahoma"/>
            <family val="2"/>
            <charset val="204"/>
          </rPr>
          <t xml:space="preserve">
план на 31.12. на год
</t>
        </r>
      </text>
    </comment>
    <comment ref="G6" authorId="0" guid="{021DE7CC-3DD8-4A7F-98B3-8EE64CD20AEE}">
      <text>
        <r>
          <rPr>
            <b/>
            <sz val="9"/>
            <color indexed="81"/>
            <rFont val="Tahoma"/>
            <family val="2"/>
            <charset val="204"/>
          </rPr>
          <t>Феоктистова Татьяна Павловна:</t>
        </r>
        <r>
          <rPr>
            <sz val="9"/>
            <color indexed="81"/>
            <rFont val="Tahoma"/>
            <family val="2"/>
            <charset val="204"/>
          </rPr>
          <t xml:space="preserve">
план по сод-ию учреждения
</t>
        </r>
      </text>
    </comment>
    <comment ref="V10" authorId="1" guid="{26E47509-C0F0-4145-B55E-C23CCF5B31E6}">
      <text>
        <r>
          <rPr>
            <b/>
            <sz val="10"/>
            <color indexed="81"/>
            <rFont val="Tahoma"/>
            <family val="2"/>
            <charset val="204"/>
          </rPr>
          <t>Горшенко Алена Олеговна:</t>
        </r>
        <r>
          <rPr>
            <sz val="10"/>
            <color indexed="81"/>
            <rFont val="Tahoma"/>
            <family val="2"/>
            <charset val="204"/>
          </rPr>
          <t xml:space="preserve">
Исключена сумма по договорам со сроком исполнения в 2024, 2025 годах (14 632 914,50 рублей)
</t>
        </r>
      </text>
    </comment>
    <comment ref="W10" authorId="1" guid="{C26E9AD9-8F97-4B5D-BC61-68986757EF93}">
      <text>
        <r>
          <rPr>
            <b/>
            <sz val="10"/>
            <color indexed="81"/>
            <rFont val="Tahoma"/>
            <family val="2"/>
            <charset val="204"/>
          </rPr>
          <t>Горшенко Алена Олеговна:</t>
        </r>
        <r>
          <rPr>
            <sz val="10"/>
            <color indexed="81"/>
            <rFont val="Tahoma"/>
            <family val="2"/>
            <charset val="204"/>
          </rPr>
          <t xml:space="preserve">
Исключена сумма по договорам со сроком исполнения в 2024, 2025 годах (39 294 241,28 рублей)
</t>
        </r>
      </text>
    </comment>
  </commentList>
</comments>
</file>

<file path=xl/sharedStrings.xml><?xml version="1.0" encoding="utf-8"?>
<sst xmlns="http://schemas.openxmlformats.org/spreadsheetml/2006/main" count="77" uniqueCount="57">
  <si>
    <r>
      <rPr>
        <b/>
        <sz val="11"/>
        <rFont val="Calibri"/>
        <family val="2"/>
        <charset val="204"/>
        <scheme val="minor"/>
      </rPr>
      <t>Приложение 2в к</t>
    </r>
    <r>
      <rPr>
        <sz val="11"/>
        <rFont val="Calibri"/>
        <family val="2"/>
        <scheme val="minor"/>
      </rPr>
      <t xml:space="preserve"> Порядку об организации проведения мониторинга качества финансового менеджмента в Нижневартовском районе</t>
    </r>
  </si>
  <si>
    <t xml:space="preserve">№ п/п
</t>
  </si>
  <si>
    <t>Наименование участника мониторинга качества финансового менеджмента  ПБС</t>
  </si>
  <si>
    <t>1. Качество управления расходами бюджета</t>
  </si>
  <si>
    <t>1.1. Качество планирования расходов бюджетных ассигнований</t>
  </si>
  <si>
    <t>1.2. Доля неисполненных на конец отчетного финансового года бюджетных ассигнований, предусмотренных бюджетной сметой</t>
  </si>
  <si>
    <t>1.3. Равномерность расходов (без учета расходов за счет субвенций, субсидий и иных межбюджетных трансфертов, имеющих целевое значение)</t>
  </si>
  <si>
    <t>1.4. Уровень исполнения учреждением расходов, источником финансового обеспечения которых являются межбюджетные трансферты вышестоящих бюджетов</t>
  </si>
  <si>
    <t>1.5. Уровень исполнения учреждением прогноза отдельных кассовых выплат по расходам за отчётный период</t>
  </si>
  <si>
    <t xml:space="preserve">1.6. Эффективность управления просроченной кредиторской задолженностью по расчетам с поставщиками и подрядчиками </t>
  </si>
  <si>
    <t>показатель 1</t>
  </si>
  <si>
    <t>P = Оуточ / Рп x 100%, где:
Оуточ - объем бюджетных ассигнований, перераспределенных за отчетный период;
Рп - общая сумма бюджетных ассигнований учреждения за отчетный период.</t>
  </si>
  <si>
    <t>P= Оуточ / Рп* x 100%, в случае полугодового мониторинга качества финансового менеджмента</t>
  </si>
  <si>
    <t xml:space="preserve">
E(P) =1; если P ≤ 5%,
E(P) =0,5; если 5%≤ P ≤ 10%, 
E(P) =0; если 10%≤ P ≤ 20%</t>
  </si>
  <si>
    <t>Р = 100  ×  (b – E)/b, где
b – объем бюджетных ассигнований ПБС в отчетном финансовом году с учетом внесенных изменений на конец отчетного периода;
Е – кассовое исполнение расходов ПБС в отчетном финансовом году</t>
  </si>
  <si>
    <t>Р = 100  ×  (b – E)/b</t>
  </si>
  <si>
    <t>E(P)=
(1-P/100) , если P≤10%
0,если P&gt;10%)</t>
  </si>
  <si>
    <t>P = 100 × (Е – Еср) / Еср, где
Е – кассовые расходы ПБС в IV квартале отчетного периода;
Еср – средний объем кассовых расходов ПБС за I-III квартал отчетного периода.
Еср= (Е1 + Е2 + Е3) × 1,15/3, где
Е 1– кассовые расходы ПБС в 1 квартале отчетного финансового года;
Е 2– кассовые расходы ПБС в 2 квартале отчетного финансового года;
Е 3– кассовые расходы ПБС в 3  квартале отчетного финансового года.</t>
  </si>
  <si>
    <t>P = 100 × (Е – Еср) / Еср</t>
  </si>
  <si>
    <r>
      <t xml:space="preserve">E(P)= 
(1,если P&lt;50%
1-((P-50)/50),если 50%≤P≤100%
0,если_ P&gt;100%)                             </t>
    </r>
    <r>
      <rPr>
        <b/>
        <u/>
        <sz val="11"/>
        <rFont val="Times New Roman"/>
        <family val="1"/>
        <charset val="204"/>
      </rPr>
      <t xml:space="preserve"> (рассчитывается за ГОД)</t>
    </r>
  </si>
  <si>
    <t>P=(Екр/Епо)×100 , где
Eкр – объем кассовых расходов за счет полученных межбюджетных трансфертов из вышестоящих бюджетов в отчетном периоде;
Eпо – плановый объем межбюджетных трансфертов в отчетном периоде.</t>
  </si>
  <si>
    <t>P=(Екр/Епо)×100</t>
  </si>
  <si>
    <r>
      <t xml:space="preserve">E(P)=P/100                                           </t>
    </r>
    <r>
      <rPr>
        <b/>
        <u/>
        <sz val="11"/>
        <rFont val="Times New Roman"/>
        <family val="1"/>
        <charset val="204"/>
      </rPr>
      <t xml:space="preserve">     (рассчитывается за ГОД)</t>
    </r>
  </si>
  <si>
    <t>P= Ккр / Слбо x 100, где:
Ккр - кассовый расход учреждения;
Слбо - объем лимитов бюджетных обязательств, доведенных до учреждения</t>
  </si>
  <si>
    <t>P= Ккр / Слбо x 100</t>
  </si>
  <si>
    <t>E(P)=P/100</t>
  </si>
  <si>
    <t>наличие просроченной кредиторской задолженности по расчетам с поставщиками и подрядчиками по состоянию на 01 января года, следующего за отчетным</t>
  </si>
  <si>
    <t>Да = 0,
Нет = 1;</t>
  </si>
  <si>
    <r>
      <t xml:space="preserve">E(P) = 1, если просроченная кредиторская задолженность отсутствует;                                        
E(P) = 0, если есть просроченная кредиторская задолженность                                                                   </t>
    </r>
    <r>
      <rPr>
        <b/>
        <u/>
        <sz val="11"/>
        <rFont val="Times New Roman"/>
        <family val="1"/>
        <charset val="204"/>
      </rPr>
      <t xml:space="preserve">  (рассчитывается за ГОД)</t>
    </r>
  </si>
  <si>
    <t>Итоговая оценка по показателю</t>
  </si>
  <si>
    <t>О уточ</t>
  </si>
  <si>
    <t>Рп</t>
  </si>
  <si>
    <t>P</t>
  </si>
  <si>
    <t xml:space="preserve">E(P) </t>
  </si>
  <si>
    <t>b</t>
  </si>
  <si>
    <t>E</t>
  </si>
  <si>
    <t>E1</t>
  </si>
  <si>
    <t>E2</t>
  </si>
  <si>
    <t>E3</t>
  </si>
  <si>
    <t>Eср</t>
  </si>
  <si>
    <t>Eкр</t>
  </si>
  <si>
    <t>Eпо</t>
  </si>
  <si>
    <t>Ккр</t>
  </si>
  <si>
    <t>Слбо</t>
  </si>
  <si>
    <t>Да/Нет (выбрать из выпадающего списка)</t>
  </si>
  <si>
    <t>МКУ "Учреждение хозяйственного обеспечения муниципальных учреждений Нижневартовского района"</t>
  </si>
  <si>
    <t>Да</t>
  </si>
  <si>
    <t>МКУ "Редакция районной газеты "Новости Приобья"</t>
  </si>
  <si>
    <t>-</t>
  </si>
  <si>
    <t>Нет</t>
  </si>
  <si>
    <t>МКУ "Управление капитального строительства по застройке Нижневартовского района"</t>
  </si>
  <si>
    <t>МКУ "Учреждение по материально-техническому обеспечению деятельности органов местного самоуправления"</t>
  </si>
  <si>
    <t>МКУ "Управление по делам гражданской обороны и чрезвычайным ситуациям"</t>
  </si>
  <si>
    <t>МКУ "Управление имущественными и земельными ресурсами"</t>
  </si>
  <si>
    <t>Вес показателей</t>
  </si>
  <si>
    <t>показатель заполняется каз-вом</t>
  </si>
  <si>
    <r>
      <rPr>
        <sz val="16"/>
        <rFont val="Times New Roman"/>
        <family val="1"/>
        <charset val="204"/>
      </rPr>
      <t>Мониторинг качества финансового менеджмента,</t>
    </r>
    <r>
      <rPr>
        <b/>
        <sz val="16"/>
        <rFont val="Times New Roman"/>
        <family val="1"/>
        <charset val="204"/>
      </rPr>
      <t xml:space="preserve"> в части мониторинга получателей бюджетных средств за  2023 год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</si>
</sst>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3" x14ac:knownFonts="1"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scheme val="minor"/>
    </font>
    <font>
      <b/>
      <sz val="14"/>
      <name val="Times New Roman"/>
      <family val="1"/>
      <charset val="204"/>
    </font>
    <font>
      <sz val="14"/>
      <name val="Calibri"/>
      <family val="2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sz val="11"/>
      <color rgb="FFFF0000"/>
      <name val="Calibri"/>
      <family val="2"/>
      <scheme val="minor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2"/>
      <name val="Times New Roman"/>
      <family val="1"/>
      <charset val="204"/>
    </font>
    <font>
      <b/>
      <sz val="14"/>
      <name val="Calibri"/>
      <family val="2"/>
      <charset val="204"/>
      <scheme val="minor"/>
    </font>
    <font>
      <b/>
      <sz val="10"/>
      <color indexed="81"/>
      <name val="Tahoma"/>
      <family val="2"/>
      <charset val="204"/>
    </font>
    <font>
      <sz val="10"/>
      <color indexed="81"/>
      <name val="Tahoma"/>
      <family val="2"/>
      <charset val="204"/>
    </font>
  </fonts>
  <fills count="1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theme="9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1" fillId="0" borderId="0" xfId="0" applyFont="1" applyBorder="1" applyAlignment="1">
      <alignment vertical="center" wrapText="1"/>
    </xf>
    <xf numFmtId="0" fontId="4" fillId="0" borderId="0" xfId="0" applyFont="1" applyBorder="1" applyAlignment="1"/>
    <xf numFmtId="0" fontId="4" fillId="0" borderId="0" xfId="0" applyFont="1" applyBorder="1"/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/>
    </xf>
    <xf numFmtId="0" fontId="3" fillId="0" borderId="0" xfId="0" applyFont="1" applyBorder="1"/>
    <xf numFmtId="0" fontId="3" fillId="0" borderId="0" xfId="0" applyFont="1"/>
    <xf numFmtId="4" fontId="7" fillId="0" borderId="14" xfId="0" applyNumberFormat="1" applyFont="1" applyBorder="1" applyAlignment="1">
      <alignment horizontal="center" vertical="center" wrapText="1"/>
    </xf>
    <xf numFmtId="4" fontId="7" fillId="0" borderId="14" xfId="0" applyNumberFormat="1" applyFont="1" applyFill="1" applyBorder="1" applyAlignment="1">
      <alignment horizontal="center" vertical="center" wrapText="1"/>
    </xf>
    <xf numFmtId="4" fontId="7" fillId="5" borderId="2" xfId="0" applyNumberFormat="1" applyFont="1" applyFill="1" applyBorder="1" applyAlignment="1">
      <alignment horizontal="center" vertical="center" wrapText="1"/>
    </xf>
    <xf numFmtId="4" fontId="7" fillId="0" borderId="15" xfId="0" applyNumberFormat="1" applyFont="1" applyFill="1" applyBorder="1" applyAlignment="1">
      <alignment horizontal="center" vertical="center" wrapText="1"/>
    </xf>
    <xf numFmtId="4" fontId="7" fillId="5" borderId="15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4" fillId="6" borderId="3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Border="1" applyProtection="1"/>
    <xf numFmtId="0" fontId="6" fillId="0" borderId="0" xfId="0" applyFont="1" applyBorder="1" applyProtection="1"/>
    <xf numFmtId="0" fontId="4" fillId="0" borderId="0" xfId="0" applyFont="1" applyProtection="1"/>
    <xf numFmtId="0" fontId="6" fillId="0" borderId="0" xfId="0" applyFont="1" applyBorder="1"/>
    <xf numFmtId="0" fontId="6" fillId="0" borderId="0" xfId="0" applyFont="1"/>
    <xf numFmtId="0" fontId="1" fillId="0" borderId="0" xfId="0" applyFont="1" applyBorder="1" applyAlignment="1">
      <alignment horizontal="left" vertical="center" wrapText="1"/>
    </xf>
    <xf numFmtId="0" fontId="4" fillId="0" borderId="0" xfId="0" applyFont="1" applyBorder="1" applyAlignment="1" applyProtection="1">
      <alignment horizontal="left"/>
    </xf>
    <xf numFmtId="0" fontId="4" fillId="0" borderId="0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3" fillId="9" borderId="0" xfId="0" applyFont="1" applyFill="1" applyAlignment="1">
      <alignment horizontal="center" vertical="center" wrapText="1"/>
    </xf>
    <xf numFmtId="4" fontId="4" fillId="0" borderId="0" xfId="0" applyNumberFormat="1" applyFont="1" applyProtection="1"/>
    <xf numFmtId="4" fontId="4" fillId="10" borderId="0" xfId="0" applyNumberFormat="1" applyFont="1" applyFill="1" applyBorder="1" applyAlignment="1" applyProtection="1">
      <alignment horizontal="center" vertical="center"/>
    </xf>
    <xf numFmtId="0" fontId="11" fillId="0" borderId="0" xfId="0" applyFont="1"/>
    <xf numFmtId="0" fontId="4" fillId="6" borderId="19" xfId="0" applyFont="1" applyFill="1" applyBorder="1" applyAlignment="1">
      <alignment horizontal="left" vertical="center"/>
    </xf>
    <xf numFmtId="164" fontId="4" fillId="6" borderId="19" xfId="0" applyNumberFormat="1" applyFont="1" applyFill="1" applyBorder="1" applyAlignment="1">
      <alignment horizontal="center"/>
    </xf>
    <xf numFmtId="164" fontId="6" fillId="6" borderId="19" xfId="0" applyNumberFormat="1" applyFont="1" applyFill="1" applyBorder="1" applyAlignment="1">
      <alignment horizontal="center"/>
    </xf>
    <xf numFmtId="4" fontId="10" fillId="4" borderId="14" xfId="0" applyNumberFormat="1" applyFont="1" applyFill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0" fontId="1" fillId="0" borderId="14" xfId="0" applyFont="1" applyBorder="1" applyAlignment="1">
      <alignment horizontal="left" vertical="center" wrapText="1"/>
    </xf>
    <xf numFmtId="164" fontId="13" fillId="0" borderId="14" xfId="0" applyNumberFormat="1" applyFont="1" applyBorder="1" applyAlignment="1">
      <alignment horizontal="center" vertical="center"/>
    </xf>
    <xf numFmtId="4" fontId="13" fillId="0" borderId="14" xfId="0" applyNumberFormat="1" applyFont="1" applyBorder="1" applyAlignment="1">
      <alignment horizontal="center" vertical="center"/>
    </xf>
    <xf numFmtId="164" fontId="13" fillId="0" borderId="14" xfId="0" applyNumberFormat="1" applyFont="1" applyFill="1" applyBorder="1" applyAlignment="1">
      <alignment horizontal="center" vertical="center"/>
    </xf>
    <xf numFmtId="4" fontId="13" fillId="0" borderId="14" xfId="0" applyNumberFormat="1" applyFont="1" applyFill="1" applyBorder="1" applyAlignment="1">
      <alignment horizontal="center" vertical="center"/>
    </xf>
    <xf numFmtId="4" fontId="7" fillId="4" borderId="16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7" fillId="0" borderId="10" xfId="0" applyFont="1" applyBorder="1" applyAlignment="1">
      <alignment horizontal="center" vertical="center"/>
    </xf>
    <xf numFmtId="4" fontId="7" fillId="11" borderId="15" xfId="0" applyNumberFormat="1" applyFont="1" applyFill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4" fontId="5" fillId="0" borderId="14" xfId="0" applyNumberFormat="1" applyFont="1" applyBorder="1" applyAlignment="1">
      <alignment horizontal="center" vertical="center" wrapText="1"/>
    </xf>
    <xf numFmtId="4" fontId="5" fillId="8" borderId="2" xfId="0" applyNumberFormat="1" applyFont="1" applyFill="1" applyBorder="1" applyAlignment="1">
      <alignment horizontal="center" vertical="center" wrapText="1"/>
    </xf>
    <xf numFmtId="4" fontId="5" fillId="0" borderId="13" xfId="0" applyNumberFormat="1" applyFont="1" applyBorder="1" applyAlignment="1">
      <alignment horizontal="center" vertical="center" wrapText="1"/>
    </xf>
    <xf numFmtId="4" fontId="5" fillId="8" borderId="15" xfId="0" applyNumberFormat="1" applyFont="1" applyFill="1" applyBorder="1" applyAlignment="1">
      <alignment horizontal="center" vertical="center" wrapText="1"/>
    </xf>
    <xf numFmtId="4" fontId="12" fillId="0" borderId="13" xfId="0" applyNumberFormat="1" applyFont="1" applyBorder="1" applyAlignment="1">
      <alignment horizontal="center" vertical="center" wrapText="1"/>
    </xf>
    <xf numFmtId="0" fontId="7" fillId="0" borderId="14" xfId="0" applyFont="1" applyBorder="1" applyAlignment="1">
      <alignment horizontal="left"/>
    </xf>
    <xf numFmtId="3" fontId="5" fillId="8" borderId="14" xfId="0" applyNumberFormat="1" applyFont="1" applyFill="1" applyBorder="1" applyAlignment="1">
      <alignment horizontal="center" vertical="center" wrapText="1"/>
    </xf>
    <xf numFmtId="4" fontId="12" fillId="0" borderId="14" xfId="0" applyNumberFormat="1" applyFont="1" applyBorder="1" applyAlignment="1">
      <alignment horizontal="center" vertical="center" wrapText="1"/>
    </xf>
    <xf numFmtId="4" fontId="10" fillId="4" borderId="14" xfId="0" applyNumberFormat="1" applyFont="1" applyFill="1" applyBorder="1" applyAlignment="1">
      <alignment horizontal="left"/>
    </xf>
    <xf numFmtId="4" fontId="10" fillId="4" borderId="14" xfId="0" applyNumberFormat="1" applyFont="1" applyFill="1" applyBorder="1" applyAlignment="1"/>
    <xf numFmtId="0" fontId="8" fillId="0" borderId="14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4" fontId="10" fillId="4" borderId="0" xfId="0" applyNumberFormat="1" applyFont="1" applyFill="1" applyBorder="1" applyAlignment="1"/>
    <xf numFmtId="4" fontId="4" fillId="0" borderId="0" xfId="0" applyNumberFormat="1" applyFont="1"/>
    <xf numFmtId="164" fontId="13" fillId="0" borderId="14" xfId="0" applyNumberFormat="1" applyFont="1" applyFill="1" applyBorder="1" applyAlignment="1" applyProtection="1">
      <alignment horizontal="center" vertical="center"/>
      <protection locked="0"/>
    </xf>
    <xf numFmtId="164" fontId="11" fillId="6" borderId="19" xfId="0" applyNumberFormat="1" applyFont="1" applyFill="1" applyBorder="1" applyAlignment="1">
      <alignment horizontal="center"/>
    </xf>
    <xf numFmtId="0" fontId="11" fillId="0" borderId="0" xfId="0" applyFont="1" applyProtection="1"/>
    <xf numFmtId="4" fontId="11" fillId="10" borderId="0" xfId="0" applyNumberFormat="1" applyFont="1" applyFill="1" applyBorder="1" applyAlignment="1" applyProtection="1">
      <alignment horizontal="center" vertical="center"/>
    </xf>
    <xf numFmtId="0" fontId="11" fillId="0" borderId="0" xfId="0" applyFont="1" applyBorder="1" applyProtection="1"/>
    <xf numFmtId="0" fontId="11" fillId="0" borderId="0" xfId="0" applyFont="1" applyBorder="1"/>
    <xf numFmtId="164" fontId="14" fillId="0" borderId="14" xfId="0" applyNumberFormat="1" applyFont="1" applyBorder="1" applyAlignment="1">
      <alignment horizontal="center" vertical="center"/>
    </xf>
    <xf numFmtId="4" fontId="14" fillId="0" borderId="14" xfId="0" applyNumberFormat="1" applyFont="1" applyBorder="1" applyAlignment="1">
      <alignment horizontal="center" vertical="center"/>
    </xf>
    <xf numFmtId="164" fontId="14" fillId="0" borderId="14" xfId="0" applyNumberFormat="1" applyFont="1" applyFill="1" applyBorder="1" applyAlignment="1">
      <alignment horizontal="center" vertical="center"/>
    </xf>
    <xf numFmtId="4" fontId="14" fillId="0" borderId="14" xfId="0" applyNumberFormat="1" applyFont="1" applyFill="1" applyBorder="1" applyAlignment="1">
      <alignment horizontal="center" vertical="center"/>
    </xf>
    <xf numFmtId="164" fontId="14" fillId="0" borderId="14" xfId="0" applyNumberFormat="1" applyFont="1" applyFill="1" applyBorder="1" applyAlignment="1" applyProtection="1">
      <alignment horizontal="center" vertical="center"/>
      <protection locked="0"/>
    </xf>
    <xf numFmtId="164" fontId="13" fillId="0" borderId="14" xfId="0" applyNumberFormat="1" applyFont="1" applyBorder="1" applyAlignment="1" applyProtection="1">
      <alignment horizontal="center" vertical="center"/>
      <protection locked="0"/>
    </xf>
    <xf numFmtId="4" fontId="14" fillId="0" borderId="14" xfId="0" applyNumberFormat="1" applyFont="1" applyFill="1" applyBorder="1" applyAlignment="1" applyProtection="1">
      <alignment horizontal="center" vertical="center"/>
    </xf>
    <xf numFmtId="4" fontId="13" fillId="0" borderId="14" xfId="0" applyNumberFormat="1" applyFont="1" applyBorder="1" applyAlignment="1" applyProtection="1">
      <alignment horizontal="center" vertical="center"/>
      <protection locked="0"/>
    </xf>
    <xf numFmtId="4" fontId="13" fillId="0" borderId="14" xfId="0" applyNumberFormat="1" applyFont="1" applyFill="1" applyBorder="1" applyAlignment="1" applyProtection="1">
      <alignment horizontal="center" vertical="center"/>
      <protection locked="0"/>
    </xf>
    <xf numFmtId="164" fontId="13" fillId="7" borderId="14" xfId="0" applyNumberFormat="1" applyFont="1" applyFill="1" applyBorder="1" applyAlignment="1" applyProtection="1">
      <alignment horizontal="center" vertical="center"/>
      <protection locked="0"/>
    </xf>
    <xf numFmtId="4" fontId="13" fillId="7" borderId="14" xfId="0" applyNumberFormat="1" applyFont="1" applyFill="1" applyBorder="1" applyAlignment="1">
      <alignment horizontal="center" vertical="center"/>
    </xf>
    <xf numFmtId="164" fontId="19" fillId="0" borderId="14" xfId="0" applyNumberFormat="1" applyFont="1" applyBorder="1" applyAlignment="1" applyProtection="1">
      <alignment horizontal="center" vertical="center"/>
      <protection locked="0"/>
    </xf>
    <xf numFmtId="4" fontId="20" fillId="4" borderId="14" xfId="0" applyNumberFormat="1" applyFont="1" applyFill="1" applyBorder="1" applyAlignment="1">
      <alignment horizontal="center" vertical="center"/>
    </xf>
    <xf numFmtId="4" fontId="10" fillId="6" borderId="14" xfId="0" applyNumberFormat="1" applyFont="1" applyFill="1" applyBorder="1" applyAlignment="1">
      <alignment horizontal="center" vertical="center" wrapText="1"/>
    </xf>
    <xf numFmtId="164" fontId="10" fillId="6" borderId="14" xfId="0" applyNumberFormat="1" applyFont="1" applyFill="1" applyBorder="1" applyAlignment="1">
      <alignment horizontal="center" vertical="center" wrapText="1"/>
    </xf>
    <xf numFmtId="164" fontId="13" fillId="12" borderId="14" xfId="0" applyNumberFormat="1" applyFont="1" applyFill="1" applyBorder="1" applyAlignment="1" applyProtection="1">
      <alignment horizontal="center" vertical="center"/>
      <protection locked="0"/>
    </xf>
    <xf numFmtId="0" fontId="1" fillId="4" borderId="13" xfId="0" applyFont="1" applyFill="1" applyBorder="1" applyAlignment="1">
      <alignment horizontal="center" vertical="center" wrapText="1"/>
    </xf>
    <xf numFmtId="0" fontId="1" fillId="4" borderId="14" xfId="0" applyFont="1" applyFill="1" applyBorder="1" applyAlignment="1">
      <alignment horizontal="center" vertical="center" wrapText="1"/>
    </xf>
    <xf numFmtId="4" fontId="7" fillId="4" borderId="16" xfId="0" applyNumberFormat="1" applyFont="1" applyFill="1" applyBorder="1" applyAlignment="1">
      <alignment horizontal="center" vertical="center" wrapText="1"/>
    </xf>
    <xf numFmtId="4" fontId="7" fillId="4" borderId="17" xfId="0" applyNumberFormat="1" applyFont="1" applyFill="1" applyBorder="1" applyAlignment="1">
      <alignment horizontal="center" vertical="center" wrapText="1"/>
    </xf>
    <xf numFmtId="4" fontId="7" fillId="4" borderId="18" xfId="0" applyNumberFormat="1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3" borderId="14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15" fillId="0" borderId="0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/>
    </xf>
    <xf numFmtId="4" fontId="7" fillId="6" borderId="14" xfId="0" applyNumberFormat="1" applyFont="1" applyFill="1" applyBorder="1" applyAlignment="1">
      <alignment horizontal="center" vertical="center" wrapText="1"/>
    </xf>
    <xf numFmtId="4" fontId="4" fillId="6" borderId="14" xfId="0" applyNumberFormat="1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9" borderId="6" xfId="0" applyFont="1" applyFill="1" applyBorder="1" applyAlignment="1">
      <alignment horizontal="center" vertical="center" wrapText="1"/>
    </xf>
    <xf numFmtId="0" fontId="8" fillId="9" borderId="7" xfId="0" applyFont="1" applyFill="1" applyBorder="1" applyAlignment="1">
      <alignment horizontal="center" vertical="center" wrapText="1"/>
    </xf>
    <xf numFmtId="0" fontId="8" fillId="9" borderId="9" xfId="0" applyFont="1" applyFill="1" applyBorder="1" applyAlignment="1">
      <alignment horizontal="center" vertical="center" wrapText="1"/>
    </xf>
    <xf numFmtId="0" fontId="8" fillId="9" borderId="10" xfId="0" applyFont="1" applyFill="1" applyBorder="1" applyAlignment="1">
      <alignment horizontal="center" vertical="center" wrapText="1"/>
    </xf>
    <xf numFmtId="0" fontId="8" fillId="9" borderId="11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9" borderId="1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99FF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usernames" Target="revisions/userNam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revisionHeaders" Target="revisions/revisionHeaders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42" Type="http://schemas.openxmlformats.org/officeDocument/2006/relationships/revisionLog" Target="revisionLog11.xml"/><Relationship Id="rId41" Type="http://schemas.openxmlformats.org/officeDocument/2006/relationships/revisionLog" Target="revisionLog10.xml"/><Relationship Id="rId40" Type="http://schemas.openxmlformats.org/officeDocument/2006/relationships/revisionLog" Target="revisionLog9.xml"/><Relationship Id="rId43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36A28989-B9C6-4634-B05D-841220A472FD}" diskRevisions="1" revisionId="153" version="5">
  <header guid="{7835AD6F-A04E-4FA3-982B-2F831A843CFD}" dateTime="2024-06-10T18:56:26" maxSheetId="2" userName="Горшенко Алена Олеговна" r:id="rId40">
    <sheetIdMap count="1">
      <sheetId val="1"/>
    </sheetIdMap>
  </header>
  <header guid="{C0D2186F-B4EA-42DA-B013-8DC24142B885}" dateTime="2024-06-10T19:36:41" maxSheetId="2" userName="Горшенко Алена Олеговна" r:id="rId41" minRId="144" maxRId="145">
    <sheetIdMap count="1">
      <sheetId val="1"/>
    </sheetIdMap>
  </header>
  <header guid="{01532029-5035-4AC2-8303-1CEEB37128FB}" dateTime="2024-06-11T09:52:40" maxSheetId="2" userName="Горшенко Алена Олеговна" r:id="rId42" minRId="148" maxRId="149">
    <sheetIdMap count="1">
      <sheetId val="1"/>
    </sheetIdMap>
  </header>
  <header guid="{36A28989-B9C6-4634-B05D-841220A472FD}" dateTime="2024-06-19T09:40:13" maxSheetId="2" userName="Феоктистова Татьяна Павловна" r:id="rId43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548DFF30-4973-4389-8746-84AE926FC802}" action="delete"/>
  <rdn rId="0" localSheetId="1" customView="1" name="Z_548DFF30_4973_4389_8746_84AE926FC802_.wvu.PrintArea" hidden="1" oldHidden="1">
    <formula>'расчёт показателей'!$A:$AC</formula>
    <oldFormula>'расчёт показателей'!$A:$AC</oldFormula>
  </rdn>
  <rdn rId="0" localSheetId="1" customView="1" name="Z_548DFF30_4973_4389_8746_84AE926FC802_.wvu.PrintTitles" hidden="1" oldHidden="1">
    <formula>'расчёт показателей'!$A:$B,'расчёт показателей'!$3:$6</formula>
    <oldFormula>'расчёт показателей'!$A:$B,'расчёт показателей'!$3:$6</oldFormula>
  </rdn>
  <rcv guid="{548DFF30-4973-4389-8746-84AE926FC802}" action="add"/>
</revisions>
</file>

<file path=xl/revisions/revisionLog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dn rId="0" localSheetId="1" customView="1" name="Z_6653F43D_B5D9_44F9_8C99_D5DEE57DCE4F_.wvu.PrintArea" hidden="1" oldHidden="1">
    <formula>'расчёт показателей'!$A:$AC</formula>
  </rdn>
  <rdn rId="0" localSheetId="1" customView="1" name="Z_6653F43D_B5D9_44F9_8C99_D5DEE57DCE4F_.wvu.PrintTitles" hidden="1" oldHidden="1">
    <formula>'расчёт показателей'!$A:$B,'расчёт показателей'!$3:$6</formula>
  </rdn>
  <rcv guid="{6653F43D-B5D9-44F9-8C99-D5DEE57DCE4F}" action="add"/>
</revisions>
</file>

<file path=xl/revisions/revisionLog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44" sId="1" numFmtId="4">
    <oc r="V10">
      <v>337794143.48000002</v>
    </oc>
    <nc r="V10">
      <f>337794143.48-15234641.22</f>
    </nc>
  </rcc>
  <rfmt sheetId="1" sqref="V10">
    <dxf>
      <fill>
        <patternFill patternType="solid">
          <bgColor theme="9" tint="0.79998168889431442"/>
        </patternFill>
      </fill>
    </dxf>
  </rfmt>
  <rfmt sheetId="1" sqref="W10">
    <dxf>
      <fill>
        <patternFill patternType="solid">
          <bgColor theme="9" tint="0.79998168889431442"/>
        </patternFill>
      </fill>
    </dxf>
  </rfmt>
  <rcc rId="145" sId="1" numFmtId="4">
    <oc r="W10">
      <v>367186566.97000003</v>
    </oc>
    <nc r="W10">
      <f>367186566.97-39895968</f>
    </nc>
  </rcc>
  <rcmt sheetId="1" cell="V10" guid="{ED589304-39A4-43E2-9099-B59197C3E96E}" author="Горшенко Алена Олеговна" newLength="117"/>
  <rcmt sheetId="1" cell="W10" guid="{6BBE33D3-AB75-410F-8BA1-47454F3CECAF}" author="Горшенко Алена Олеговна" newLength="116"/>
  <rcv guid="{6653F43D-B5D9-44F9-8C99-D5DEE57DCE4F}" action="delete"/>
  <rdn rId="0" localSheetId="1" customView="1" name="Z_6653F43D_B5D9_44F9_8C99_D5DEE57DCE4F_.wvu.PrintArea" hidden="1" oldHidden="1">
    <formula>'расчёт показателей'!$A:$AC</formula>
    <oldFormula>'расчёт показателей'!$A:$AC</oldFormula>
  </rdn>
  <rdn rId="0" localSheetId="1" customView="1" name="Z_6653F43D_B5D9_44F9_8C99_D5DEE57DCE4F_.wvu.PrintTitles" hidden="1" oldHidden="1">
    <formula>'расчёт показателей'!$A:$B,'расчёт показателей'!$3:$6</formula>
    <oldFormula>'расчёт показателей'!$A:$B,'расчёт показателей'!$3:$6</oldFormula>
  </rdn>
  <rcv guid="{6653F43D-B5D9-44F9-8C99-D5DEE57DCE4F}" action="add"/>
</revisions>
</file>

<file path=xl/revisions/revisionLog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48" sId="1">
    <oc r="V10">
      <f>337794143.48-15234641.22</f>
    </oc>
    <nc r="V10">
      <f>337794143.48-14632914.5</f>
    </nc>
  </rcc>
  <rcc rId="149" sId="1">
    <oc r="W10">
      <f>367186566.97-39895968</f>
    </oc>
    <nc r="W10">
      <f>367186566.97-39294241.28</f>
    </nc>
  </rcc>
  <rcmt sheetId="1" cell="V10" guid="{00000000-0000-0000-0000-000000000000}" action="delete" author="Горшенко Алена Олеговна"/>
  <rcmt sheetId="1" cell="W10" guid="{00000000-0000-0000-0000-000000000000}" action="delete" author="Горшенко Алена Олеговна"/>
  <rcmt sheetId="1" cell="V10" guid="{26E47509-C0F0-4145-B55E-C23CCF5B31E6}" author="Горшенко Алена Олеговна" newLength="117"/>
  <rcmt sheetId="1" cell="W10" guid="{C26E9AD9-8F97-4B5D-BC61-68986757EF93}" author="Горшенко Алена Олеговна" newLength="117"/>
  <rcv guid="{6653F43D-B5D9-44F9-8C99-D5DEE57DCE4F}" action="delete"/>
  <rdn rId="0" localSheetId="1" customView="1" name="Z_6653F43D_B5D9_44F9_8C99_D5DEE57DCE4F_.wvu.PrintArea" hidden="1" oldHidden="1">
    <formula>'расчёт показателей'!$A:$AC</formula>
    <oldFormula>'расчёт показателей'!$A:$AC</oldFormula>
  </rdn>
  <rdn rId="0" localSheetId="1" customView="1" name="Z_6653F43D_B5D9_44F9_8C99_D5DEE57DCE4F_.wvu.PrintTitles" hidden="1" oldHidden="1">
    <formula>'расчёт показателей'!$A:$B,'расчёт показателей'!$3:$6</formula>
    <oldFormula>'расчёт показателей'!$A:$B,'расчёт показателей'!$3:$6</oldFormula>
  </rdn>
  <rcv guid="{6653F43D-B5D9-44F9-8C99-D5DEE57DCE4F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comments" Target="../comments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vmlDrawing" Target="../drawings/vmlDrawing1.vml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AE28"/>
  <sheetViews>
    <sheetView tabSelected="1" topLeftCell="N1" zoomScale="70" zoomScaleNormal="60" workbookViewId="0">
      <selection activeCell="U10" sqref="U10"/>
    </sheetView>
  </sheetViews>
  <sheetFormatPr defaultColWidth="9.140625" defaultRowHeight="18.75" x14ac:dyDescent="0.3"/>
  <cols>
    <col min="1" max="1" width="9.140625" style="13"/>
    <col min="2" max="2" width="51.140625" style="24" customWidth="1"/>
    <col min="3" max="3" width="23.140625" style="13" customWidth="1"/>
    <col min="4" max="4" width="23.140625" style="20" customWidth="1"/>
    <col min="5" max="5" width="26.7109375" style="13" customWidth="1"/>
    <col min="6" max="6" width="29.5703125" style="13" customWidth="1"/>
    <col min="7" max="8" width="23.140625" style="13" customWidth="1"/>
    <col min="9" max="9" width="14" style="13" customWidth="1"/>
    <col min="10" max="10" width="22.28515625" style="13" customWidth="1"/>
    <col min="11" max="15" width="22.7109375" style="13" customWidth="1"/>
    <col min="16" max="16" width="17.28515625" style="13" customWidth="1"/>
    <col min="17" max="17" width="35.7109375" style="13" customWidth="1"/>
    <col min="18" max="19" width="24.140625" style="13" customWidth="1"/>
    <col min="20" max="20" width="12" style="13" customWidth="1"/>
    <col min="21" max="23" width="25.140625" style="13" customWidth="1"/>
    <col min="24" max="24" width="10.7109375" style="13" customWidth="1"/>
    <col min="25" max="25" width="11.42578125" style="13" customWidth="1"/>
    <col min="26" max="26" width="27.5703125" style="13" customWidth="1"/>
    <col min="27" max="27" width="11.7109375" style="13" customWidth="1"/>
    <col min="28" max="28" width="30.85546875" style="13" customWidth="1"/>
    <col min="29" max="29" width="13" style="13" customWidth="1"/>
    <col min="30" max="30" width="9.140625" style="13"/>
    <col min="31" max="31" width="13" style="13" customWidth="1"/>
    <col min="32" max="16384" width="9.140625" style="13"/>
  </cols>
  <sheetData>
    <row r="1" spans="1:31" s="3" customFormat="1" ht="19.899999999999999" customHeight="1" x14ac:dyDescent="0.25">
      <c r="A1" s="1"/>
      <c r="B1" s="2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89" t="s">
        <v>0</v>
      </c>
      <c r="R1" s="89"/>
      <c r="S1" s="89"/>
      <c r="T1" s="89"/>
      <c r="U1" s="89"/>
      <c r="V1" s="40"/>
      <c r="W1" s="40"/>
      <c r="X1" s="2"/>
      <c r="Y1" s="2"/>
      <c r="Z1" s="2"/>
      <c r="AA1" s="2"/>
      <c r="AB1" s="2"/>
      <c r="AC1" s="2"/>
    </row>
    <row r="2" spans="1:31" s="6" customFormat="1" ht="51.75" customHeight="1" thickBot="1" x14ac:dyDescent="0.3">
      <c r="A2" s="90" t="s">
        <v>56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T2" s="90"/>
      <c r="U2" s="90"/>
      <c r="V2" s="4"/>
      <c r="W2" s="4"/>
      <c r="X2" s="5"/>
      <c r="Y2" s="5"/>
      <c r="Z2" s="5"/>
      <c r="AA2" s="5"/>
      <c r="AB2" s="5"/>
      <c r="AC2" s="5"/>
    </row>
    <row r="3" spans="1:31" s="7" customFormat="1" ht="22.15" customHeight="1" thickBot="1" x14ac:dyDescent="0.3">
      <c r="A3" s="91" t="s">
        <v>1</v>
      </c>
      <c r="B3" s="95" t="s">
        <v>2</v>
      </c>
      <c r="C3" s="86" t="s">
        <v>3</v>
      </c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/>
      <c r="T3" s="87"/>
      <c r="U3" s="87"/>
      <c r="V3" s="87"/>
      <c r="W3" s="87"/>
      <c r="X3" s="87"/>
      <c r="Y3" s="87"/>
      <c r="Z3" s="87"/>
      <c r="AA3" s="87"/>
      <c r="AB3" s="87"/>
      <c r="AC3" s="88" t="s">
        <v>10</v>
      </c>
    </row>
    <row r="4" spans="1:31" s="7" customFormat="1" ht="63.6" customHeight="1" x14ac:dyDescent="0.25">
      <c r="A4" s="92"/>
      <c r="B4" s="95"/>
      <c r="C4" s="99" t="s">
        <v>4</v>
      </c>
      <c r="D4" s="100"/>
      <c r="E4" s="100"/>
      <c r="F4" s="101"/>
      <c r="G4" s="99" t="s">
        <v>5</v>
      </c>
      <c r="H4" s="100"/>
      <c r="I4" s="100"/>
      <c r="J4" s="100"/>
      <c r="K4" s="102" t="s">
        <v>6</v>
      </c>
      <c r="L4" s="103"/>
      <c r="M4" s="103"/>
      <c r="N4" s="103"/>
      <c r="O4" s="103"/>
      <c r="P4" s="103"/>
      <c r="Q4" s="103"/>
      <c r="R4" s="104" t="s">
        <v>7</v>
      </c>
      <c r="S4" s="105"/>
      <c r="T4" s="105"/>
      <c r="U4" s="106"/>
      <c r="V4" s="107" t="s">
        <v>8</v>
      </c>
      <c r="W4" s="108"/>
      <c r="X4" s="108"/>
      <c r="Y4" s="109"/>
      <c r="Z4" s="104" t="s">
        <v>9</v>
      </c>
      <c r="AA4" s="105"/>
      <c r="AB4" s="110"/>
      <c r="AC4" s="88"/>
      <c r="AE4" s="25" t="s">
        <v>55</v>
      </c>
    </row>
    <row r="5" spans="1:31" ht="154.5" customHeight="1" x14ac:dyDescent="0.25">
      <c r="A5" s="93"/>
      <c r="B5" s="96"/>
      <c r="C5" s="81" t="s">
        <v>11</v>
      </c>
      <c r="D5" s="82"/>
      <c r="E5" s="8" t="s">
        <v>12</v>
      </c>
      <c r="F5" s="42" t="s">
        <v>13</v>
      </c>
      <c r="G5" s="81" t="s">
        <v>14</v>
      </c>
      <c r="H5" s="82"/>
      <c r="I5" s="8" t="s">
        <v>15</v>
      </c>
      <c r="J5" s="11" t="s">
        <v>16</v>
      </c>
      <c r="K5" s="83" t="s">
        <v>17</v>
      </c>
      <c r="L5" s="84"/>
      <c r="M5" s="84"/>
      <c r="N5" s="84"/>
      <c r="O5" s="85"/>
      <c r="P5" s="9" t="s">
        <v>18</v>
      </c>
      <c r="Q5" s="10" t="s">
        <v>19</v>
      </c>
      <c r="R5" s="83" t="s">
        <v>20</v>
      </c>
      <c r="S5" s="85"/>
      <c r="T5" s="9" t="s">
        <v>21</v>
      </c>
      <c r="U5" s="10" t="s">
        <v>22</v>
      </c>
      <c r="V5" s="83" t="s">
        <v>23</v>
      </c>
      <c r="W5" s="85"/>
      <c r="X5" s="9" t="s">
        <v>24</v>
      </c>
      <c r="Y5" s="42" t="s">
        <v>25</v>
      </c>
      <c r="Z5" s="39" t="s">
        <v>26</v>
      </c>
      <c r="AA5" s="9" t="s">
        <v>27</v>
      </c>
      <c r="AB5" s="12" t="s">
        <v>28</v>
      </c>
      <c r="AC5" s="97" t="s">
        <v>29</v>
      </c>
    </row>
    <row r="6" spans="1:31" s="28" customFormat="1" ht="32.25" customHeight="1" x14ac:dyDescent="0.25">
      <c r="A6" s="94"/>
      <c r="B6" s="96"/>
      <c r="C6" s="43" t="s">
        <v>30</v>
      </c>
      <c r="D6" s="44" t="s">
        <v>31</v>
      </c>
      <c r="E6" s="45" t="s">
        <v>32</v>
      </c>
      <c r="F6" s="46" t="s">
        <v>33</v>
      </c>
      <c r="G6" s="47" t="s">
        <v>34</v>
      </c>
      <c r="H6" s="45" t="s">
        <v>35</v>
      </c>
      <c r="I6" s="45" t="s">
        <v>32</v>
      </c>
      <c r="J6" s="48" t="s">
        <v>33</v>
      </c>
      <c r="K6" s="47" t="s">
        <v>35</v>
      </c>
      <c r="L6" s="45" t="s">
        <v>36</v>
      </c>
      <c r="M6" s="45" t="s">
        <v>37</v>
      </c>
      <c r="N6" s="45" t="s">
        <v>38</v>
      </c>
      <c r="O6" s="45" t="s">
        <v>39</v>
      </c>
      <c r="P6" s="45" t="s">
        <v>32</v>
      </c>
      <c r="Q6" s="46" t="s">
        <v>33</v>
      </c>
      <c r="R6" s="47" t="s">
        <v>40</v>
      </c>
      <c r="S6" s="45" t="s">
        <v>41</v>
      </c>
      <c r="T6" s="45" t="s">
        <v>32</v>
      </c>
      <c r="U6" s="46" t="s">
        <v>33</v>
      </c>
      <c r="V6" s="47" t="s">
        <v>42</v>
      </c>
      <c r="W6" s="45" t="s">
        <v>43</v>
      </c>
      <c r="X6" s="45" t="s">
        <v>32</v>
      </c>
      <c r="Y6" s="46" t="s">
        <v>33</v>
      </c>
      <c r="Z6" s="49" t="s">
        <v>44</v>
      </c>
      <c r="AA6" s="45" t="s">
        <v>32</v>
      </c>
      <c r="AB6" s="46" t="s">
        <v>33</v>
      </c>
      <c r="AC6" s="98"/>
    </row>
    <row r="7" spans="1:31" ht="32.25" customHeight="1" x14ac:dyDescent="0.25">
      <c r="A7" s="41"/>
      <c r="B7" s="50"/>
      <c r="C7" s="44"/>
      <c r="D7" s="44"/>
      <c r="E7" s="45"/>
      <c r="F7" s="51">
        <v>20</v>
      </c>
      <c r="G7" s="45"/>
      <c r="H7" s="45"/>
      <c r="I7" s="45"/>
      <c r="J7" s="51">
        <v>16</v>
      </c>
      <c r="K7" s="45"/>
      <c r="L7" s="45"/>
      <c r="M7" s="45"/>
      <c r="N7" s="45"/>
      <c r="O7" s="45"/>
      <c r="P7" s="45"/>
      <c r="Q7" s="51">
        <v>16</v>
      </c>
      <c r="R7" s="45"/>
      <c r="S7" s="45"/>
      <c r="T7" s="45"/>
      <c r="U7" s="51">
        <v>16</v>
      </c>
      <c r="V7" s="45"/>
      <c r="W7" s="45"/>
      <c r="X7" s="45"/>
      <c r="Y7" s="51">
        <v>16</v>
      </c>
      <c r="Z7" s="52"/>
      <c r="AA7" s="45"/>
      <c r="AB7" s="51">
        <v>16</v>
      </c>
      <c r="AC7" s="78">
        <f>SUM(C7:AB7)</f>
        <v>100</v>
      </c>
    </row>
    <row r="8" spans="1:31" ht="58.5" customHeight="1" x14ac:dyDescent="0.25">
      <c r="A8" s="55">
        <v>1</v>
      </c>
      <c r="B8" s="34" t="s">
        <v>45</v>
      </c>
      <c r="C8" s="70">
        <v>242081.44</v>
      </c>
      <c r="D8" s="59">
        <v>36640740</v>
      </c>
      <c r="E8" s="65">
        <f>C8/D8*100</f>
        <v>0.66068927647203635</v>
      </c>
      <c r="F8" s="66">
        <f>IF(E8&lt;=5,1,IF(E8&lt;=10,0.5,0))</f>
        <v>1</v>
      </c>
      <c r="G8" s="59">
        <v>36640740</v>
      </c>
      <c r="H8" s="59">
        <v>36640740</v>
      </c>
      <c r="I8" s="67">
        <f>100*(G8-H8)/G8</f>
        <v>0</v>
      </c>
      <c r="J8" s="68">
        <f>IF(I8&lt;=10,(1-(I8/100)),(IF(I8&gt;10,0)))</f>
        <v>1</v>
      </c>
      <c r="K8" s="72">
        <f>36365090-L8-M8-N8</f>
        <v>10806960.969999997</v>
      </c>
      <c r="L8" s="72">
        <v>6862562.2400000002</v>
      </c>
      <c r="M8" s="72">
        <f>16315980.9-L8</f>
        <v>9453418.6600000001</v>
      </c>
      <c r="N8" s="72">
        <f>25558129.03-M8-L8</f>
        <v>9242148.1300000008</v>
      </c>
      <c r="O8" s="36">
        <f>(L8+M8+N8)*1.15/3</f>
        <v>9797282.7948333342</v>
      </c>
      <c r="P8" s="35">
        <f>(100*(K8-O8))/O8</f>
        <v>10.305695939481543</v>
      </c>
      <c r="Q8" s="75">
        <f>IF(P8&lt;50,1,IF(P8&lt;=100,1-((P8-50)/50),0))</f>
        <v>1</v>
      </c>
      <c r="R8" s="59">
        <v>275650</v>
      </c>
      <c r="S8" s="59">
        <v>275650</v>
      </c>
      <c r="T8" s="37">
        <f>R8/S8*100</f>
        <v>100</v>
      </c>
      <c r="U8" s="38">
        <f>T8/100</f>
        <v>1</v>
      </c>
      <c r="V8" s="59">
        <v>36640740</v>
      </c>
      <c r="W8" s="59">
        <v>36640740</v>
      </c>
      <c r="X8" s="67">
        <f>V8/W8*100</f>
        <v>100</v>
      </c>
      <c r="Y8" s="68">
        <f>X8/100</f>
        <v>1</v>
      </c>
      <c r="Z8" s="74" t="s">
        <v>49</v>
      </c>
      <c r="AA8" s="35">
        <f>IF(Z8="Да",0,1)</f>
        <v>1</v>
      </c>
      <c r="AB8" s="75">
        <f>AA8</f>
        <v>1</v>
      </c>
      <c r="AC8" s="79">
        <f>F8*($F$7)+J8*($J$7)+Q8*($Q$7)+U8*($U$7)+Y8*($Y$7)+AB8*($AB$7)</f>
        <v>100</v>
      </c>
    </row>
    <row r="9" spans="1:31" ht="37.5" x14ac:dyDescent="0.25">
      <c r="A9" s="33">
        <v>2</v>
      </c>
      <c r="B9" s="34" t="s">
        <v>47</v>
      </c>
      <c r="C9" s="59">
        <v>24649</v>
      </c>
      <c r="D9" s="59">
        <v>31999493.960000001</v>
      </c>
      <c r="E9" s="35">
        <f t="shared" ref="E9:E13" si="0">C9/D9*100</f>
        <v>7.7029343122774804E-2</v>
      </c>
      <c r="F9" s="36">
        <f>IF(E9&lt;=5,1,IF(E9&lt;=10,0.5,0))</f>
        <v>1</v>
      </c>
      <c r="G9" s="59">
        <v>31949493.960000001</v>
      </c>
      <c r="H9" s="59">
        <v>31113805.640000001</v>
      </c>
      <c r="I9" s="67">
        <f>100*(G9-H9)/G9</f>
        <v>2.6156543231835285</v>
      </c>
      <c r="J9" s="38">
        <f t="shared" ref="J9" si="1">IF(I9&lt;=10,(1-(I9/100)),(IF(I9&gt;10,0)))</f>
        <v>0.97384345676816475</v>
      </c>
      <c r="K9" s="72">
        <f>31163805.64-L9-M9-N9</f>
        <v>10201997.349999998</v>
      </c>
      <c r="L9" s="72">
        <v>6318393.4900000002</v>
      </c>
      <c r="M9" s="72">
        <f>13667367.73-L9</f>
        <v>7348974.2400000002</v>
      </c>
      <c r="N9" s="72">
        <f>20961808.29-L9-M9</f>
        <v>7294440.5599999987</v>
      </c>
      <c r="O9" s="36">
        <f t="shared" ref="O9:O13" si="2">(L9+M9+N9)*1.15/3</f>
        <v>8035359.8444999987</v>
      </c>
      <c r="P9" s="35">
        <f t="shared" ref="P9:P13" si="3">100*(K9-O9)/O9</f>
        <v>26.963789393738324</v>
      </c>
      <c r="Q9" s="75">
        <f t="shared" ref="Q9:Q13" si="4">IF(P9&lt;50,1,IF(P9&lt;=100,1-((P9-50)/50),0))</f>
        <v>1</v>
      </c>
      <c r="R9" s="37">
        <v>0</v>
      </c>
      <c r="S9" s="37">
        <v>0</v>
      </c>
      <c r="T9" s="37" t="s">
        <v>48</v>
      </c>
      <c r="U9" s="38" t="s">
        <v>48</v>
      </c>
      <c r="V9" s="59">
        <v>31163805.640000001</v>
      </c>
      <c r="W9" s="59">
        <v>31999493.960000001</v>
      </c>
      <c r="X9" s="67">
        <f t="shared" ref="X9:X13" si="5">V9/W9*100</f>
        <v>97.388432701327631</v>
      </c>
      <c r="Y9" s="38">
        <f>X9/100</f>
        <v>0.97388432701327632</v>
      </c>
      <c r="Z9" s="74" t="s">
        <v>49</v>
      </c>
      <c r="AA9" s="35">
        <f t="shared" ref="AA9:AA13" si="6">IF(Z9="Да",0,1)</f>
        <v>1</v>
      </c>
      <c r="AB9" s="75">
        <f t="shared" ref="AB9:AB13" si="7">AA9</f>
        <v>1</v>
      </c>
      <c r="AC9" s="79">
        <f>F9*($F$16)+J9*($J$16)+Q9*($Q$16)+Y9*($Y$16)+AB9*($AB$16)</f>
        <v>99.004338738694116</v>
      </c>
    </row>
    <row r="10" spans="1:31" ht="56.25" x14ac:dyDescent="0.25">
      <c r="A10" s="33">
        <v>3</v>
      </c>
      <c r="B10" s="34" t="s">
        <v>50</v>
      </c>
      <c r="C10" s="59">
        <v>6459650.6900000004</v>
      </c>
      <c r="D10" s="59">
        <v>997567795.32000005</v>
      </c>
      <c r="E10" s="35">
        <f>C10/D10*100</f>
        <v>0.64754001886436918</v>
      </c>
      <c r="F10" s="71">
        <f>IF(E10&lt;=5,1,IF(E10&lt;=10,0.5,0))</f>
        <v>1</v>
      </c>
      <c r="G10" s="59">
        <v>51328410</v>
      </c>
      <c r="H10" s="59">
        <v>51025231.5</v>
      </c>
      <c r="I10" s="37">
        <f t="shared" ref="I10:I13" si="8">100*(G10-H10)/G10</f>
        <v>0.59066411759101833</v>
      </c>
      <c r="J10" s="38">
        <f>IF(I10&lt;=10,(1-(I10/100)),(IF(I10&gt;10,0)))</f>
        <v>0.99409335882408978</v>
      </c>
      <c r="K10" s="72">
        <f>511361538.3-L10-M10-N10</f>
        <v>219996854.36000004</v>
      </c>
      <c r="L10" s="72">
        <v>27863903.649999999</v>
      </c>
      <c r="M10" s="72">
        <f>96716890.83-L10</f>
        <v>68852987.180000007</v>
      </c>
      <c r="N10" s="72">
        <f>291364683.94-M10-L10</f>
        <v>194647793.10999998</v>
      </c>
      <c r="O10" s="36">
        <f t="shared" si="2"/>
        <v>111689795.51033331</v>
      </c>
      <c r="P10" s="35">
        <f t="shared" si="3"/>
        <v>96.971310901582214</v>
      </c>
      <c r="Q10" s="75">
        <f t="shared" si="4"/>
        <v>6.0573781968355722E-2</v>
      </c>
      <c r="R10" s="59">
        <v>19506234.949999999</v>
      </c>
      <c r="S10" s="59">
        <v>19528600</v>
      </c>
      <c r="T10" s="37">
        <f t="shared" ref="T10:T13" si="9">R10/S10*100</f>
        <v>99.885475405302998</v>
      </c>
      <c r="U10" s="38">
        <f t="shared" ref="U10:U13" si="10">T10/100</f>
        <v>0.99885475405302993</v>
      </c>
      <c r="V10" s="80">
        <f>337794143.48-14632914.5</f>
        <v>323161228.98000002</v>
      </c>
      <c r="W10" s="80">
        <f>367186566.97-39294241.28</f>
        <v>327892325.69000006</v>
      </c>
      <c r="X10" s="67">
        <f t="shared" si="5"/>
        <v>98.557118804154939</v>
      </c>
      <c r="Y10" s="38">
        <f>X10/100</f>
        <v>0.98557118804154942</v>
      </c>
      <c r="Z10" s="74" t="s">
        <v>49</v>
      </c>
      <c r="AA10" s="35">
        <f t="shared" si="6"/>
        <v>1</v>
      </c>
      <c r="AB10" s="75">
        <f t="shared" si="7"/>
        <v>1</v>
      </c>
      <c r="AC10" s="79">
        <f t="shared" ref="AC10:AC13" si="11">F10*($F$7)+J10*($J$7)+Q10*($Q$7)+U10*($U$7)+Y10*($Y$7)+AB10*($AB$7)</f>
        <v>84.625489326192394</v>
      </c>
    </row>
    <row r="11" spans="1:31" ht="56.25" x14ac:dyDescent="0.25">
      <c r="A11" s="33">
        <v>4</v>
      </c>
      <c r="B11" s="34" t="s">
        <v>51</v>
      </c>
      <c r="C11" s="59">
        <v>635464.57999999996</v>
      </c>
      <c r="D11" s="59">
        <v>223900419.58000001</v>
      </c>
      <c r="E11" s="35">
        <f t="shared" si="0"/>
        <v>0.28381571646539383</v>
      </c>
      <c r="F11" s="59">
        <f>IF(E9&lt;=5,1,IF(E9&lt;=10,0.5,0))</f>
        <v>1</v>
      </c>
      <c r="G11" s="59">
        <v>129409918.16</v>
      </c>
      <c r="H11" s="59">
        <v>125927262.25</v>
      </c>
      <c r="I11" s="37">
        <f>100*(G11-H11)/G11</f>
        <v>2.6911816030160116</v>
      </c>
      <c r="J11" s="38">
        <f>IF(I11&lt;=10,(1-(I11/100)),(IF(I11&gt;10,0)))</f>
        <v>0.97308818396983987</v>
      </c>
      <c r="K11" s="72">
        <f>220416342.41-L11-M11-N11</f>
        <v>95664099.849999994</v>
      </c>
      <c r="L11" s="72">
        <v>34668486.159999996</v>
      </c>
      <c r="M11" s="72">
        <f>69101583.4-L11</f>
        <v>34433097.24000001</v>
      </c>
      <c r="N11" s="72">
        <f>124752242.56-L11-M11</f>
        <v>55650659.159999996</v>
      </c>
      <c r="O11" s="36">
        <f t="shared" si="2"/>
        <v>47821692.981333338</v>
      </c>
      <c r="P11" s="35">
        <f t="shared" si="3"/>
        <v>100.0433148348416</v>
      </c>
      <c r="Q11" s="75">
        <f t="shared" si="4"/>
        <v>0</v>
      </c>
      <c r="R11" s="59">
        <v>0</v>
      </c>
      <c r="S11" s="59">
        <v>0</v>
      </c>
      <c r="T11" s="37" t="s">
        <v>48</v>
      </c>
      <c r="U11" s="38" t="s">
        <v>48</v>
      </c>
      <c r="V11" s="59">
        <v>220416342.41</v>
      </c>
      <c r="W11" s="59">
        <v>223900419.58000001</v>
      </c>
      <c r="X11" s="67">
        <f t="shared" si="5"/>
        <v>98.443916640917621</v>
      </c>
      <c r="Y11" s="38">
        <f t="shared" ref="Y11:Y13" si="12">X11/100</f>
        <v>0.98443916640917617</v>
      </c>
      <c r="Z11" s="74" t="s">
        <v>49</v>
      </c>
      <c r="AA11" s="35">
        <f t="shared" si="6"/>
        <v>1</v>
      </c>
      <c r="AB11" s="75">
        <f t="shared" si="7"/>
        <v>1</v>
      </c>
      <c r="AC11" s="79">
        <f>F11*($F$16)+J11*($J$16)+Q11*($Q$16)+Y11*($Y$16)+AB11*($AB$16)</f>
        <v>80.143378102457447</v>
      </c>
    </row>
    <row r="12" spans="1:31" ht="37.5" x14ac:dyDescent="0.25">
      <c r="A12" s="33">
        <v>5</v>
      </c>
      <c r="B12" s="34" t="s">
        <v>52</v>
      </c>
      <c r="C12" s="70">
        <v>151914.87</v>
      </c>
      <c r="D12" s="59">
        <v>47039572.57</v>
      </c>
      <c r="E12" s="65">
        <f>C12/D12*100</f>
        <v>0.3229512125645575</v>
      </c>
      <c r="F12" s="36">
        <f t="shared" ref="F12:F13" si="13">IF(E12&lt;=5,1,IF(E12&lt;=10,0.5,0))</f>
        <v>1</v>
      </c>
      <c r="G12" s="59">
        <v>38888523.82</v>
      </c>
      <c r="H12" s="59">
        <v>38888523.82</v>
      </c>
      <c r="I12" s="37">
        <f>100*(G12-H12)/G12</f>
        <v>0</v>
      </c>
      <c r="J12" s="38">
        <f>IF(I12&lt;=10,(1-(I12/100)),(IF(I12&gt;10,0)))</f>
        <v>1</v>
      </c>
      <c r="K12" s="72">
        <f>46155572.57-L12-M12-N12</f>
        <v>15565171.740000004</v>
      </c>
      <c r="L12" s="72">
        <v>8438362.6199999992</v>
      </c>
      <c r="M12" s="72">
        <f>20281819.79-L12</f>
        <v>11843457.17</v>
      </c>
      <c r="N12" s="72">
        <f>30590400.83-M12-L12</f>
        <v>10308581.039999997</v>
      </c>
      <c r="O12" s="36">
        <f t="shared" si="2"/>
        <v>11726320.318166666</v>
      </c>
      <c r="P12" s="35">
        <f t="shared" si="3"/>
        <v>32.737050649094989</v>
      </c>
      <c r="Q12" s="75">
        <f t="shared" si="4"/>
        <v>1</v>
      </c>
      <c r="R12" s="59">
        <v>884000</v>
      </c>
      <c r="S12" s="59">
        <v>884000</v>
      </c>
      <c r="T12" s="37">
        <f t="shared" si="9"/>
        <v>100</v>
      </c>
      <c r="U12" s="38">
        <f t="shared" si="10"/>
        <v>1</v>
      </c>
      <c r="V12" s="69">
        <v>47039572.57</v>
      </c>
      <c r="W12" s="69">
        <v>47039572.57</v>
      </c>
      <c r="X12" s="67">
        <f t="shared" si="5"/>
        <v>100</v>
      </c>
      <c r="Y12" s="38">
        <f t="shared" si="12"/>
        <v>1</v>
      </c>
      <c r="Z12" s="74" t="s">
        <v>49</v>
      </c>
      <c r="AA12" s="35">
        <f t="shared" si="6"/>
        <v>1</v>
      </c>
      <c r="AB12" s="75">
        <f t="shared" si="7"/>
        <v>1</v>
      </c>
      <c r="AC12" s="79">
        <f t="shared" si="11"/>
        <v>100</v>
      </c>
    </row>
    <row r="13" spans="1:31" ht="40.5" customHeight="1" x14ac:dyDescent="0.25">
      <c r="A13" s="56">
        <v>6</v>
      </c>
      <c r="B13" s="34" t="s">
        <v>53</v>
      </c>
      <c r="C13" s="76">
        <v>203196.72</v>
      </c>
      <c r="D13" s="69">
        <v>358471193.13999999</v>
      </c>
      <c r="E13" s="65">
        <f t="shared" si="0"/>
        <v>5.6684253543531474E-2</v>
      </c>
      <c r="F13" s="36">
        <f t="shared" si="13"/>
        <v>1</v>
      </c>
      <c r="G13" s="59">
        <v>42674900</v>
      </c>
      <c r="H13" s="59">
        <v>42580581.140000001</v>
      </c>
      <c r="I13" s="37">
        <f t="shared" si="8"/>
        <v>0.2210171787162932</v>
      </c>
      <c r="J13" s="38">
        <f>IF(I13&lt;=10,(1-(I13/100)),(IF(I13&gt;10,0)))</f>
        <v>0.99778982821283702</v>
      </c>
      <c r="K13" s="73">
        <f>64476004.16-L13-M13-N13</f>
        <v>25175811.260000002</v>
      </c>
      <c r="L13" s="73">
        <v>11661861.460000001</v>
      </c>
      <c r="M13" s="73">
        <f>25361315.99-L13</f>
        <v>13699454.529999997</v>
      </c>
      <c r="N13" s="73">
        <f>39300192.9-M13-L13</f>
        <v>13938876.91</v>
      </c>
      <c r="O13" s="36">
        <f t="shared" si="2"/>
        <v>15065073.944999998</v>
      </c>
      <c r="P13" s="35">
        <f t="shared" si="3"/>
        <v>67.113758298914235</v>
      </c>
      <c r="Q13" s="75">
        <f t="shared" si="4"/>
        <v>0.65772483402171533</v>
      </c>
      <c r="R13" s="59">
        <v>85703697.5</v>
      </c>
      <c r="S13" s="59">
        <v>85703743.409999996</v>
      </c>
      <c r="T13" s="37">
        <f t="shared" si="9"/>
        <v>99.999946431744789</v>
      </c>
      <c r="U13" s="38">
        <f t="shared" si="10"/>
        <v>0.99999946431744791</v>
      </c>
      <c r="V13" s="69">
        <v>150179701.66</v>
      </c>
      <c r="W13" s="69">
        <v>358471193.13999999</v>
      </c>
      <c r="X13" s="67">
        <f t="shared" si="5"/>
        <v>41.894496554803418</v>
      </c>
      <c r="Y13" s="38">
        <f t="shared" si="12"/>
        <v>0.41894496554803418</v>
      </c>
      <c r="Z13" s="74" t="s">
        <v>49</v>
      </c>
      <c r="AA13" s="35">
        <f t="shared" si="6"/>
        <v>1</v>
      </c>
      <c r="AB13" s="75">
        <f t="shared" si="7"/>
        <v>1</v>
      </c>
      <c r="AC13" s="79">
        <f t="shared" si="11"/>
        <v>85.191345473600549</v>
      </c>
    </row>
    <row r="14" spans="1:31" s="58" customFormat="1" ht="39.75" customHeight="1" thickBot="1" x14ac:dyDescent="0.3">
      <c r="A14" s="57"/>
      <c r="B14" s="53"/>
      <c r="C14" s="54"/>
      <c r="D14" s="77"/>
      <c r="E14" s="32"/>
      <c r="F14" s="32">
        <f>SUM(F8:F13)/6</f>
        <v>1</v>
      </c>
      <c r="G14" s="32"/>
      <c r="H14" s="32"/>
      <c r="I14" s="32"/>
      <c r="J14" s="32">
        <f>SUM(J8:J13)/6</f>
        <v>0.98980247129582188</v>
      </c>
      <c r="K14" s="32"/>
      <c r="L14" s="32"/>
      <c r="M14" s="32"/>
      <c r="N14" s="32"/>
      <c r="O14" s="32"/>
      <c r="P14" s="32"/>
      <c r="Q14" s="32">
        <f>SUM(Q8:Q13)/6</f>
        <v>0.61971643599834514</v>
      </c>
      <c r="R14" s="32"/>
      <c r="S14" s="32"/>
      <c r="T14" s="32"/>
      <c r="U14" s="32">
        <f>SUM(U8:U13)/4</f>
        <v>0.99971355459261946</v>
      </c>
      <c r="V14" s="32"/>
      <c r="W14" s="32"/>
      <c r="X14" s="32"/>
      <c r="Y14" s="32">
        <f>SUM(Y8:Y13)/6</f>
        <v>0.89380660783533938</v>
      </c>
      <c r="Z14" s="32"/>
      <c r="AA14" s="32"/>
      <c r="AB14" s="32">
        <f>SUM(AB8:AB13)/6</f>
        <v>1</v>
      </c>
      <c r="AC14" s="78">
        <f>SUM(AC8:AC13)/6</f>
        <v>91.494091940157418</v>
      </c>
    </row>
    <row r="15" spans="1:31" s="15" customFormat="1" ht="19.5" thickBot="1" x14ac:dyDescent="0.35">
      <c r="A15" s="14"/>
      <c r="B15" s="29" t="s">
        <v>54</v>
      </c>
      <c r="C15" s="30"/>
      <c r="D15" s="31"/>
      <c r="E15" s="30"/>
      <c r="F15" s="60">
        <v>20</v>
      </c>
      <c r="G15" s="60"/>
      <c r="H15" s="60"/>
      <c r="I15" s="60"/>
      <c r="J15" s="60">
        <v>16</v>
      </c>
      <c r="K15" s="60"/>
      <c r="L15" s="30"/>
      <c r="M15" s="30"/>
      <c r="N15" s="30"/>
      <c r="O15" s="30"/>
      <c r="P15" s="30"/>
      <c r="Q15" s="60">
        <v>16</v>
      </c>
      <c r="R15" s="60"/>
      <c r="S15" s="60"/>
      <c r="T15" s="60"/>
      <c r="U15" s="60">
        <v>16</v>
      </c>
      <c r="V15" s="30"/>
      <c r="W15" s="30"/>
      <c r="X15" s="60"/>
      <c r="Y15" s="60">
        <v>16</v>
      </c>
      <c r="Z15" s="60"/>
      <c r="AA15" s="60"/>
      <c r="AB15" s="60">
        <v>16</v>
      </c>
      <c r="AC15" s="30"/>
    </row>
    <row r="16" spans="1:31" x14ac:dyDescent="0.3">
      <c r="A16" s="16"/>
      <c r="B16" s="22"/>
      <c r="C16" s="16"/>
      <c r="D16" s="17"/>
      <c r="E16" s="16"/>
      <c r="F16" s="62">
        <f>F15/84*16+F15</f>
        <v>23.80952380952381</v>
      </c>
      <c r="G16" s="63"/>
      <c r="H16" s="63"/>
      <c r="I16" s="63"/>
      <c r="J16" s="62">
        <f>J15/84*16+J15</f>
        <v>19.047619047619047</v>
      </c>
      <c r="K16" s="61"/>
      <c r="L16" s="18"/>
      <c r="M16" s="18"/>
      <c r="N16" s="18"/>
      <c r="O16" s="18"/>
      <c r="P16" s="18"/>
      <c r="Q16" s="27">
        <f>Q15/84*16+Q15</f>
        <v>19.047619047619047</v>
      </c>
      <c r="R16" s="18"/>
      <c r="S16" s="18"/>
      <c r="T16" s="18"/>
      <c r="U16" s="27"/>
      <c r="V16" s="18"/>
      <c r="W16" s="18"/>
      <c r="X16" s="61"/>
      <c r="Y16" s="62">
        <f>Y15/84*16+Y15</f>
        <v>19.047619047619047</v>
      </c>
      <c r="Z16" s="61"/>
      <c r="AA16" s="61" t="s">
        <v>46</v>
      </c>
      <c r="AB16" s="62">
        <f>AB15/84*16+AB15</f>
        <v>19.047619047619047</v>
      </c>
      <c r="AC16" s="18"/>
    </row>
    <row r="17" spans="1:29" x14ac:dyDescent="0.3">
      <c r="A17" s="16"/>
      <c r="B17" s="22"/>
      <c r="C17" s="16"/>
      <c r="D17" s="17"/>
      <c r="E17" s="16"/>
      <c r="F17" s="63"/>
      <c r="G17" s="63"/>
      <c r="H17" s="63"/>
      <c r="I17" s="63">
        <f>G11/H11*100</f>
        <v>102.76560916816089</v>
      </c>
      <c r="J17" s="61"/>
      <c r="K17" s="61"/>
      <c r="L17" s="18"/>
      <c r="M17" s="26"/>
      <c r="N17" s="18"/>
      <c r="O17" s="61">
        <f>K10/O10</f>
        <v>1.9697131090158222</v>
      </c>
      <c r="P17" s="18"/>
      <c r="Q17" s="18"/>
      <c r="R17" s="26">
        <f>K8+L8+M8+N8+R8</f>
        <v>36640740</v>
      </c>
      <c r="S17" s="26">
        <f>V8-R17</f>
        <v>0</v>
      </c>
      <c r="T17" s="18"/>
      <c r="U17" s="18"/>
      <c r="V17" s="18"/>
      <c r="W17" s="18"/>
      <c r="X17" s="61"/>
      <c r="Y17" s="61"/>
      <c r="Z17" s="61"/>
      <c r="AA17" s="61" t="s">
        <v>49</v>
      </c>
      <c r="AB17" s="61"/>
      <c r="AC17" s="18"/>
    </row>
    <row r="18" spans="1:29" x14ac:dyDescent="0.3">
      <c r="A18" s="16"/>
      <c r="B18" s="22"/>
      <c r="C18" s="16"/>
      <c r="D18" s="17"/>
      <c r="E18" s="16">
        <f>C8/D8</f>
        <v>6.606892764720363E-3</v>
      </c>
      <c r="F18" s="63"/>
      <c r="G18" s="63"/>
      <c r="H18" s="63"/>
      <c r="I18" s="63"/>
      <c r="J18" s="61">
        <v>0.99977918882390726</v>
      </c>
      <c r="K18" s="61"/>
      <c r="L18" s="18"/>
      <c r="M18" s="18"/>
      <c r="N18" s="18"/>
      <c r="O18" s="18"/>
      <c r="P18" s="18"/>
      <c r="Q18" s="18"/>
      <c r="R18" s="26">
        <f>K9+L9+M9+N9+R9</f>
        <v>31163805.639999997</v>
      </c>
      <c r="S18" s="26">
        <f t="shared" ref="S18:S23" si="14">V9-R18</f>
        <v>0</v>
      </c>
      <c r="T18" s="18"/>
      <c r="U18" s="18"/>
      <c r="V18" s="18"/>
      <c r="W18" s="18"/>
      <c r="X18" s="61"/>
      <c r="Y18" s="61"/>
      <c r="Z18" s="61"/>
      <c r="AA18" s="61"/>
      <c r="AB18" s="61"/>
      <c r="AC18" s="18"/>
    </row>
    <row r="19" spans="1:29" x14ac:dyDescent="0.3">
      <c r="A19" s="3"/>
      <c r="B19" s="23"/>
      <c r="C19" s="3"/>
      <c r="D19" s="19"/>
      <c r="E19" s="3"/>
      <c r="F19" s="64"/>
      <c r="G19" s="64"/>
      <c r="H19" s="64"/>
      <c r="I19" s="64"/>
      <c r="J19" s="28">
        <v>0.97827407900091656</v>
      </c>
      <c r="K19" s="28"/>
      <c r="R19" s="58">
        <f>K10+L10+M10+N10+R10</f>
        <v>530867773.25000006</v>
      </c>
      <c r="S19" s="26">
        <f t="shared" si="14"/>
        <v>-207706544.27000004</v>
      </c>
    </row>
    <row r="20" spans="1:29" x14ac:dyDescent="0.3">
      <c r="A20" s="3"/>
      <c r="B20" s="23"/>
      <c r="C20" s="3"/>
      <c r="D20" s="19"/>
      <c r="E20" s="3"/>
      <c r="F20" s="64"/>
      <c r="G20" s="64"/>
      <c r="H20" s="64"/>
      <c r="I20" s="64"/>
      <c r="J20" s="28">
        <v>0.98484100853650158</v>
      </c>
      <c r="K20" s="28"/>
      <c r="R20" s="58">
        <f>K11+L11+M11+N11</f>
        <v>220416342.41</v>
      </c>
      <c r="S20" s="26">
        <f t="shared" si="14"/>
        <v>0</v>
      </c>
    </row>
    <row r="21" spans="1:29" x14ac:dyDescent="0.3">
      <c r="F21" s="28"/>
      <c r="G21" s="28"/>
      <c r="H21" s="28"/>
      <c r="I21" s="28"/>
      <c r="J21" s="28">
        <v>0.96470385318628704</v>
      </c>
      <c r="K21" s="28"/>
      <c r="R21" s="58">
        <f>K12+L12+M12+N12+R12</f>
        <v>47039572.57</v>
      </c>
      <c r="S21" s="26">
        <f t="shared" si="14"/>
        <v>0</v>
      </c>
    </row>
    <row r="22" spans="1:29" x14ac:dyDescent="0.3">
      <c r="F22" s="28"/>
      <c r="G22" s="28"/>
      <c r="H22" s="28"/>
      <c r="I22" s="28"/>
      <c r="J22" s="28">
        <v>1.0000000002754199</v>
      </c>
      <c r="K22" s="28"/>
      <c r="R22" s="58">
        <f>K13+L13+M13+N13+R13</f>
        <v>150179701.66</v>
      </c>
      <c r="S22" s="26">
        <f t="shared" si="14"/>
        <v>0</v>
      </c>
    </row>
    <row r="23" spans="1:29" x14ac:dyDescent="0.3">
      <c r="F23" s="28"/>
      <c r="G23" s="28"/>
      <c r="H23" s="28"/>
      <c r="I23" s="28"/>
      <c r="J23" s="28">
        <v>0.971556118193733</v>
      </c>
      <c r="K23" s="28"/>
      <c r="R23" s="58">
        <f>R17+R18+R19+R21+R20+R22</f>
        <v>1016307935.5300001</v>
      </c>
      <c r="S23" s="26">
        <f t="shared" si="14"/>
        <v>-1016307935.5300001</v>
      </c>
    </row>
    <row r="28" spans="1:29" x14ac:dyDescent="0.3">
      <c r="E28" s="3"/>
    </row>
  </sheetData>
  <customSheetViews>
    <customSheetView guid="{548DFF30-4973-4389-8746-84AE926FC802}" scale="70" showPageBreaks="1" fitToPage="1" printArea="1" topLeftCell="N1">
      <selection activeCell="U10" sqref="U10"/>
      <pageMargins left="0.2" right="0.78740157480314965" top="0.78740157480314965" bottom="0.78740157480314965" header="0.31496062992125984" footer="0.31496062992125984"/>
      <pageSetup paperSize="9" scale="34" fitToWidth="2" orientation="landscape" r:id="rId1"/>
    </customSheetView>
    <customSheetView guid="{3C33459B-452B-4C22-8B04-99E4F7D656A6}" scale="70" showPageBreaks="1" fitToPage="1" printArea="1" topLeftCell="O1">
      <selection activeCell="Z8" sqref="Z8:AB14"/>
      <pageMargins left="0.2" right="0.78740157480314965" top="0.78740157480314965" bottom="0.78740157480314965" header="0.31496062992125984" footer="0.31496062992125984"/>
      <pageSetup paperSize="9" scale="34" fitToWidth="2" orientation="landscape" r:id="rId2"/>
    </customSheetView>
    <customSheetView guid="{AFE8C0CF-EE2D-4263-A5E7-E1AC9EC167D0}" scale="60" fitToPage="1">
      <pane xSplit="2" ySplit="6" topLeftCell="N7" activePane="bottomRight" state="frozen"/>
      <selection pane="bottomRight" activeCell="V10" sqref="V10"/>
      <pageMargins left="0.2" right="0.2" top="0.78740157480314965" bottom="0.78740157480314965" header="0.31496062992125984" footer="0.31496062992125984"/>
      <pageSetup paperSize="9" scale="36" fitToWidth="2" orientation="landscape" r:id="rId3"/>
    </customSheetView>
    <customSheetView guid="{43F761E3-C0C2-40CE-AF87-929A78C5B836}" scale="70" fitToPage="1">
      <selection activeCell="A12" sqref="A12"/>
      <pageMargins left="0.2" right="0.78740157480314965" top="0.78740157480314965" bottom="0.78740157480314965" header="0.31496062992125984" footer="0.31496062992125984"/>
      <pageSetup paperSize="9" scale="34" fitToWidth="2" orientation="landscape" r:id="rId4"/>
    </customSheetView>
    <customSheetView guid="{83D1BF2E-5CE2-402D-AAE4-9B72468FAA6B}" scale="70" fitToPage="1" topLeftCell="G6">
      <selection activeCell="M12" sqref="M12"/>
      <pageMargins left="0.2" right="0.78740157480314965" top="0.78740157480314965" bottom="0.78740157480314965" header="0.31496062992125984" footer="0.31496062992125984"/>
      <pageSetup paperSize="9" scale="38" fitToWidth="2" orientation="landscape" r:id="rId5"/>
    </customSheetView>
    <customSheetView guid="{1074C3D6-3436-454B-A4BC-1414122D0313}" scale="70" fitToPage="1" topLeftCell="D1">
      <selection activeCell="H9" sqref="H9"/>
      <pageMargins left="0.2" right="0.78740157480314965" top="0.78740157480314965" bottom="0.78740157480314965" header="0.31496062992125984" footer="0.31496062992125984"/>
      <pageSetup paperSize="9" scale="38" fitToWidth="2" orientation="landscape" r:id="rId6"/>
    </customSheetView>
    <customSheetView guid="{1F7DDE5B-0846-413D-84DB-C241D8AA18FD}" scale="70" showPageBreaks="1" fitToPage="1" printArea="1" topLeftCell="S4">
      <selection activeCell="Z10" sqref="Z10"/>
      <pageMargins left="0.2" right="0.78740157480314965" top="0.78740157480314965" bottom="0.78740157480314965" header="0.31496062992125984" footer="0.31496062992125984"/>
      <pageSetup paperSize="9" scale="34" fitToWidth="2" orientation="landscape" r:id="rId7"/>
    </customSheetView>
    <customSheetView guid="{3B5973BB-C4B6-4AAB-8E23-CF19BA3C180F}" scale="55" showPageBreaks="1" fitToPage="1" printArea="1" topLeftCell="A4">
      <selection activeCell="A13" sqref="A13:XFD13"/>
      <pageMargins left="0.2" right="0.78740157480314965" top="0.78740157480314965" bottom="0.78740157480314965" header="0.31496062992125984" footer="0.31496062992125984"/>
      <pageSetup paperSize="9" scale="34" fitToWidth="2" orientation="landscape" r:id="rId8"/>
    </customSheetView>
    <customSheetView guid="{6653F43D-B5D9-44F9-8C99-D5DEE57DCE4F}" scale="60" fitToPage="1">
      <pane xSplit="2" ySplit="7" topLeftCell="V9" activePane="bottomRight" state="frozen"/>
      <selection pane="bottomRight" activeCell="AF10" sqref="AF10"/>
      <pageMargins left="0.2" right="0.78740157480314965" top="0.78740157480314965" bottom="0.78740157480314965" header="0.31496062992125984" footer="0.31496062992125984"/>
      <pageSetup paperSize="9" scale="34" fitToWidth="2" orientation="landscape" r:id="rId9"/>
    </customSheetView>
  </customSheetViews>
  <mergeCells count="18">
    <mergeCell ref="AC3:AC4"/>
    <mergeCell ref="Q1:U1"/>
    <mergeCell ref="A2:U2"/>
    <mergeCell ref="A3:A6"/>
    <mergeCell ref="B3:B6"/>
    <mergeCell ref="AC5:AC6"/>
    <mergeCell ref="C4:F4"/>
    <mergeCell ref="G4:J4"/>
    <mergeCell ref="K4:Q4"/>
    <mergeCell ref="R4:U4"/>
    <mergeCell ref="V4:Y4"/>
    <mergeCell ref="Z4:AB4"/>
    <mergeCell ref="C5:D5"/>
    <mergeCell ref="G5:H5"/>
    <mergeCell ref="K5:O5"/>
    <mergeCell ref="R5:S5"/>
    <mergeCell ref="V5:W5"/>
    <mergeCell ref="C3:AB3"/>
  </mergeCells>
  <dataValidations count="1">
    <dataValidation type="list" allowBlank="1" showInputMessage="1" showErrorMessage="1" promptTitle="Выберите из списка" sqref="Z8:Z13">
      <formula1>$AA$16:$AA$17</formula1>
    </dataValidation>
  </dataValidations>
  <pageMargins left="0.2" right="0.78740157480314965" top="0.78740157480314965" bottom="0.78740157480314965" header="0.31496062992125984" footer="0.31496062992125984"/>
  <pageSetup paperSize="9" scale="34" fitToWidth="2" orientation="landscape" r:id="rId10"/>
  <legacyDrawing r:id="rId1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расчёт показателей</vt:lpstr>
      <vt:lpstr>'расчёт показателей'!Заголовки_для_печати</vt:lpstr>
      <vt:lpstr>'расчёт показателей'!Область_печати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Нестеренко Юлия Артемовна</dc:creator>
  <cp:lastModifiedBy>Феоктистова Татьяна Павловна</cp:lastModifiedBy>
  <cp:lastPrinted>2023-08-22T10:33:11Z</cp:lastPrinted>
  <dcterms:created xsi:type="dcterms:W3CDTF">2022-02-11T06:22:44Z</dcterms:created>
  <dcterms:modified xsi:type="dcterms:W3CDTF">2024-06-19T04:40:13Z</dcterms:modified>
</cp:coreProperties>
</file>